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426"/>
  <workbookPr defaultThemeVersion="124226"/>
  <mc:AlternateContent xmlns:mc="http://schemas.openxmlformats.org/markup-compatibility/2006">
    <mc:Choice Requires="x15">
      <x15ac:absPath xmlns:x15ac="http://schemas.microsoft.com/office/spreadsheetml/2010/11/ac" url="\\state\mdt\prd\Helena\ContractPlans\PROJECT\ASSIGNED_PROJECTS\PAUL\9917000_I-90_EROSION_DRUMMOND\"/>
    </mc:Choice>
  </mc:AlternateContent>
  <xr:revisionPtr revIDLastSave="0" documentId="8_{368CA8B4-52C4-4FF8-BC14-7B6F6F7414B0}" xr6:coauthVersionLast="45" xr6:coauthVersionMax="45" xr10:uidLastSave="{00000000-0000-0000-0000-000000000000}"/>
  <bookViews>
    <workbookView xWindow="-120" yWindow="-120" windowWidth="29040" windowHeight="15840" activeTab="1" xr2:uid="{00000000-000D-0000-FFFF-FFFF00000000}"/>
  </bookViews>
  <sheets>
    <sheet name="English Summary" sheetId="4" r:id="rId1"/>
    <sheet name="English Earthwork"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4" l="1"/>
  <c r="B2" i="4"/>
  <c r="B6" i="4"/>
  <c r="B5" i="4"/>
  <c r="M102" i="3"/>
  <c r="M100" i="3"/>
  <c r="M98" i="3"/>
  <c r="M96" i="3"/>
  <c r="M94" i="3"/>
  <c r="M92" i="3"/>
  <c r="M90" i="3"/>
  <c r="M88" i="3"/>
  <c r="M86" i="3"/>
  <c r="M84" i="3"/>
  <c r="M82" i="3"/>
  <c r="M80" i="3"/>
  <c r="M78" i="3"/>
  <c r="M76" i="3"/>
  <c r="M74" i="3"/>
  <c r="M72" i="3"/>
  <c r="M70" i="3"/>
  <c r="M68" i="3"/>
  <c r="M66" i="3"/>
  <c r="M64" i="3"/>
  <c r="M62" i="3"/>
  <c r="M60" i="3"/>
  <c r="M58" i="3"/>
  <c r="M56" i="3"/>
  <c r="M54" i="3"/>
  <c r="M52" i="3"/>
  <c r="M50" i="3"/>
  <c r="M48" i="3"/>
  <c r="M46" i="3"/>
  <c r="M38" i="3"/>
  <c r="M36" i="3"/>
  <c r="M34" i="3"/>
  <c r="M32" i="3"/>
  <c r="M30" i="3"/>
  <c r="M28" i="3"/>
  <c r="M26" i="3"/>
  <c r="M24" i="3"/>
  <c r="M22" i="3"/>
  <c r="M20" i="3"/>
  <c r="M18" i="3"/>
  <c r="M16" i="3"/>
  <c r="M14" i="3"/>
  <c r="M12" i="3"/>
  <c r="M10" i="3"/>
  <c r="M8" i="3"/>
  <c r="K106" i="3"/>
  <c r="K104" i="3"/>
  <c r="K102" i="3"/>
  <c r="K100" i="3"/>
  <c r="K98" i="3"/>
  <c r="K96" i="3"/>
  <c r="K94" i="3"/>
  <c r="K92" i="3"/>
  <c r="K90" i="3"/>
  <c r="K88" i="3"/>
  <c r="K86" i="3"/>
  <c r="K84" i="3"/>
  <c r="K82" i="3"/>
  <c r="K80" i="3"/>
  <c r="K78" i="3"/>
  <c r="K76" i="3"/>
  <c r="K74" i="3"/>
  <c r="K72" i="3"/>
  <c r="K70" i="3"/>
  <c r="K68" i="3"/>
  <c r="K66" i="3"/>
  <c r="K64" i="3"/>
  <c r="K62" i="3"/>
  <c r="K60" i="3"/>
  <c r="K58" i="3"/>
  <c r="K56" i="3"/>
  <c r="K54" i="3"/>
  <c r="K52" i="3"/>
  <c r="K50" i="3"/>
  <c r="K48" i="3"/>
  <c r="K46" i="3"/>
  <c r="K44" i="3"/>
  <c r="K42" i="3"/>
  <c r="K40" i="3"/>
  <c r="K38" i="3"/>
  <c r="K36" i="3"/>
  <c r="K34" i="3"/>
  <c r="K32" i="3"/>
  <c r="K30" i="3"/>
  <c r="K28" i="3"/>
  <c r="K26" i="3"/>
  <c r="K24" i="3"/>
  <c r="K22" i="3"/>
  <c r="K20" i="3"/>
  <c r="K18" i="3"/>
  <c r="K16" i="3"/>
  <c r="K14" i="3"/>
  <c r="K12" i="3"/>
  <c r="K10" i="3"/>
  <c r="K8" i="3"/>
  <c r="F128" i="3" l="1"/>
  <c r="F130" i="3"/>
  <c r="F132" i="3"/>
  <c r="D128" i="3"/>
  <c r="G128" i="3" s="1"/>
  <c r="D130" i="3"/>
  <c r="G130" i="3" s="1"/>
  <c r="D132" i="3"/>
  <c r="B128" i="3"/>
  <c r="J128" i="3" s="1"/>
  <c r="B130" i="3"/>
  <c r="J130" i="3" s="1"/>
  <c r="B132" i="3"/>
  <c r="F46" i="3"/>
  <c r="F48" i="3"/>
  <c r="F50" i="3"/>
  <c r="F52" i="3"/>
  <c r="F54" i="3"/>
  <c r="D46" i="3"/>
  <c r="D48" i="3"/>
  <c r="G48" i="3" s="1"/>
  <c r="I48" i="3" s="1"/>
  <c r="D50" i="3"/>
  <c r="G50" i="3" s="1"/>
  <c r="I50" i="3" s="1"/>
  <c r="D52" i="3"/>
  <c r="D54" i="3"/>
  <c r="G54" i="3" s="1"/>
  <c r="I54" i="3" s="1"/>
  <c r="B46" i="3"/>
  <c r="J46" i="3" s="1"/>
  <c r="L46" i="3" s="1"/>
  <c r="B48" i="3"/>
  <c r="B50" i="3"/>
  <c r="B52" i="3"/>
  <c r="J52" i="3" s="1"/>
  <c r="L52" i="3" s="1"/>
  <c r="B54" i="3"/>
  <c r="J54" i="3" s="1"/>
  <c r="L54" i="3" s="1"/>
  <c r="D10" i="3"/>
  <c r="D12" i="3"/>
  <c r="D14" i="3"/>
  <c r="G14" i="3" s="1"/>
  <c r="I14" i="3" s="1"/>
  <c r="D16" i="3"/>
  <c r="D18" i="3"/>
  <c r="D20" i="3"/>
  <c r="D22" i="3"/>
  <c r="D24" i="3"/>
  <c r="D26" i="3"/>
  <c r="D28" i="3"/>
  <c r="D30" i="3"/>
  <c r="G30" i="3" s="1"/>
  <c r="I30" i="3" s="1"/>
  <c r="D32" i="3"/>
  <c r="D34" i="3"/>
  <c r="D36" i="3"/>
  <c r="D38" i="3"/>
  <c r="D40" i="3"/>
  <c r="D42" i="3"/>
  <c r="D44" i="3"/>
  <c r="D56" i="3"/>
  <c r="G56" i="3" s="1"/>
  <c r="I56" i="3" s="1"/>
  <c r="D58" i="3"/>
  <c r="D60" i="3"/>
  <c r="D62" i="3"/>
  <c r="D64" i="3"/>
  <c r="D66" i="3"/>
  <c r="D68" i="3"/>
  <c r="D70" i="3"/>
  <c r="D72" i="3"/>
  <c r="G72" i="3" s="1"/>
  <c r="D74" i="3"/>
  <c r="D76" i="3"/>
  <c r="D78" i="3"/>
  <c r="D80" i="3"/>
  <c r="D82" i="3"/>
  <c r="D84" i="3"/>
  <c r="D86" i="3"/>
  <c r="D88" i="3"/>
  <c r="G88" i="3" s="1"/>
  <c r="D90" i="3"/>
  <c r="D92" i="3"/>
  <c r="D94" i="3"/>
  <c r="D96" i="3"/>
  <c r="D98" i="3"/>
  <c r="D100" i="3"/>
  <c r="D102" i="3"/>
  <c r="D104" i="3"/>
  <c r="G104" i="3" s="1"/>
  <c r="D106" i="3"/>
  <c r="D108" i="3"/>
  <c r="D110" i="3"/>
  <c r="D112" i="3"/>
  <c r="D114" i="3"/>
  <c r="D116" i="3"/>
  <c r="D118" i="3"/>
  <c r="D120" i="3"/>
  <c r="G120" i="3" s="1"/>
  <c r="D122" i="3"/>
  <c r="D124" i="3"/>
  <c r="D126" i="3"/>
  <c r="D134" i="3"/>
  <c r="D136" i="3"/>
  <c r="D138" i="3"/>
  <c r="D140" i="3"/>
  <c r="D142" i="3"/>
  <c r="G142" i="3" s="1"/>
  <c r="D144" i="3"/>
  <c r="D146" i="3"/>
  <c r="D148" i="3"/>
  <c r="D150" i="3"/>
  <c r="D152" i="3"/>
  <c r="D154" i="3"/>
  <c r="D156" i="3"/>
  <c r="D158" i="3"/>
  <c r="G158" i="3" s="1"/>
  <c r="D160" i="3"/>
  <c r="D162" i="3"/>
  <c r="D164" i="3"/>
  <c r="D166" i="3"/>
  <c r="D168" i="3"/>
  <c r="D170" i="3"/>
  <c r="D172" i="3"/>
  <c r="D174" i="3"/>
  <c r="G174" i="3" s="1"/>
  <c r="D176" i="3"/>
  <c r="D178" i="3"/>
  <c r="D180" i="3"/>
  <c r="D182" i="3"/>
  <c r="D184" i="3"/>
  <c r="D186" i="3"/>
  <c r="D188" i="3"/>
  <c r="D190" i="3"/>
  <c r="G190" i="3" s="1"/>
  <c r="D192" i="3"/>
  <c r="D194" i="3"/>
  <c r="D196" i="3"/>
  <c r="D198" i="3"/>
  <c r="D200" i="3"/>
  <c r="D202" i="3"/>
  <c r="D204" i="3"/>
  <c r="D206" i="3"/>
  <c r="G206" i="3" s="1"/>
  <c r="D208" i="3"/>
  <c r="D210" i="3"/>
  <c r="D212" i="3"/>
  <c r="D214" i="3"/>
  <c r="D216" i="3"/>
  <c r="D218" i="3"/>
  <c r="D220" i="3"/>
  <c r="D222" i="3"/>
  <c r="G222" i="3" s="1"/>
  <c r="D224" i="3"/>
  <c r="D226" i="3"/>
  <c r="D228" i="3"/>
  <c r="D230" i="3"/>
  <c r="D232" i="3"/>
  <c r="D234" i="3"/>
  <c r="D236" i="3"/>
  <c r="D238" i="3"/>
  <c r="G238" i="3" s="1"/>
  <c r="D240" i="3"/>
  <c r="D242" i="3"/>
  <c r="D244" i="3"/>
  <c r="D246" i="3"/>
  <c r="D248" i="3"/>
  <c r="D250" i="3"/>
  <c r="D252" i="3"/>
  <c r="D254" i="3"/>
  <c r="G254" i="3" s="1"/>
  <c r="D256" i="3"/>
  <c r="D258" i="3"/>
  <c r="D260" i="3"/>
  <c r="D262" i="3"/>
  <c r="D264" i="3"/>
  <c r="D266" i="3"/>
  <c r="D268" i="3"/>
  <c r="D270" i="3"/>
  <c r="G270" i="3" s="1"/>
  <c r="D272" i="3"/>
  <c r="D274" i="3"/>
  <c r="D276" i="3"/>
  <c r="D278" i="3"/>
  <c r="D280" i="3"/>
  <c r="D282" i="3"/>
  <c r="D284" i="3"/>
  <c r="D286" i="3"/>
  <c r="D288" i="3"/>
  <c r="D290" i="3"/>
  <c r="D292" i="3"/>
  <c r="D294" i="3"/>
  <c r="D296" i="3"/>
  <c r="D298" i="3"/>
  <c r="D300" i="3"/>
  <c r="D302" i="3"/>
  <c r="D304" i="3"/>
  <c r="D306" i="3"/>
  <c r="D308" i="3"/>
  <c r="D310" i="3"/>
  <c r="D312" i="3"/>
  <c r="D314" i="3"/>
  <c r="D316" i="3"/>
  <c r="D318" i="3"/>
  <c r="D320" i="3"/>
  <c r="D322" i="3"/>
  <c r="D324" i="3"/>
  <c r="D326" i="3"/>
  <c r="D328" i="3"/>
  <c r="D330" i="3"/>
  <c r="D332" i="3"/>
  <c r="D334" i="3"/>
  <c r="D336" i="3"/>
  <c r="D338" i="3"/>
  <c r="D340" i="3"/>
  <c r="D342" i="3"/>
  <c r="D344" i="3"/>
  <c r="D346" i="3"/>
  <c r="D348" i="3"/>
  <c r="D350" i="3"/>
  <c r="D352" i="3"/>
  <c r="D354" i="3"/>
  <c r="D356" i="3"/>
  <c r="D358" i="3"/>
  <c r="D360" i="3"/>
  <c r="D362" i="3"/>
  <c r="D364" i="3"/>
  <c r="D366" i="3"/>
  <c r="D368" i="3"/>
  <c r="D370" i="3"/>
  <c r="D372" i="3"/>
  <c r="D374" i="3"/>
  <c r="D376" i="3"/>
  <c r="D378" i="3"/>
  <c r="D380" i="3"/>
  <c r="D382" i="3"/>
  <c r="D384" i="3"/>
  <c r="D386" i="3"/>
  <c r="D388" i="3"/>
  <c r="D390" i="3"/>
  <c r="D392" i="3"/>
  <c r="D394" i="3"/>
  <c r="D396" i="3"/>
  <c r="D398" i="3"/>
  <c r="D400" i="3"/>
  <c r="D402" i="3"/>
  <c r="D404" i="3"/>
  <c r="D406" i="3"/>
  <c r="D408" i="3"/>
  <c r="D410" i="3"/>
  <c r="D412" i="3"/>
  <c r="D414" i="3"/>
  <c r="D416" i="3"/>
  <c r="D418" i="3"/>
  <c r="D420" i="3"/>
  <c r="D422" i="3"/>
  <c r="D424" i="3"/>
  <c r="D426" i="3"/>
  <c r="D428" i="3"/>
  <c r="D430" i="3"/>
  <c r="D432" i="3"/>
  <c r="D434" i="3"/>
  <c r="D436" i="3"/>
  <c r="D438" i="3"/>
  <c r="D440" i="3"/>
  <c r="D442" i="3"/>
  <c r="D444" i="3"/>
  <c r="D446" i="3"/>
  <c r="D448" i="3"/>
  <c r="D450" i="3"/>
  <c r="D452" i="3"/>
  <c r="D454" i="3"/>
  <c r="D456" i="3"/>
  <c r="D458" i="3"/>
  <c r="D460" i="3"/>
  <c r="D462" i="3"/>
  <c r="D464" i="3"/>
  <c r="D466" i="3"/>
  <c r="D468" i="3"/>
  <c r="D470" i="3"/>
  <c r="D472" i="3"/>
  <c r="D474" i="3"/>
  <c r="D476" i="3"/>
  <c r="D478" i="3"/>
  <c r="D480" i="3"/>
  <c r="D482" i="3"/>
  <c r="D484" i="3"/>
  <c r="D486" i="3"/>
  <c r="D488" i="3"/>
  <c r="D490" i="3"/>
  <c r="D492" i="3"/>
  <c r="D494" i="3"/>
  <c r="D496" i="3"/>
  <c r="D498" i="3"/>
  <c r="D500" i="3"/>
  <c r="D502" i="3"/>
  <c r="D504" i="3"/>
  <c r="D506" i="3"/>
  <c r="D508" i="3"/>
  <c r="D510" i="3"/>
  <c r="D512" i="3"/>
  <c r="D514" i="3"/>
  <c r="D516" i="3"/>
  <c r="B14" i="3"/>
  <c r="B16" i="3"/>
  <c r="B18" i="3"/>
  <c r="B20" i="3"/>
  <c r="B22" i="3"/>
  <c r="J22" i="3" s="1"/>
  <c r="L22" i="3" s="1"/>
  <c r="B24" i="3"/>
  <c r="B26" i="3"/>
  <c r="B28" i="3"/>
  <c r="B30" i="3"/>
  <c r="B32" i="3"/>
  <c r="B34" i="3"/>
  <c r="B36" i="3"/>
  <c r="B38" i="3"/>
  <c r="B40" i="3"/>
  <c r="B42" i="3"/>
  <c r="B44" i="3"/>
  <c r="B56" i="3"/>
  <c r="B58" i="3"/>
  <c r="B60" i="3"/>
  <c r="B62" i="3"/>
  <c r="B64" i="3"/>
  <c r="B66" i="3"/>
  <c r="B68" i="3"/>
  <c r="B70" i="3"/>
  <c r="B72" i="3"/>
  <c r="B74" i="3"/>
  <c r="B76" i="3"/>
  <c r="B78" i="3"/>
  <c r="B80" i="3"/>
  <c r="B82" i="3"/>
  <c r="B84" i="3"/>
  <c r="B86" i="3"/>
  <c r="B88" i="3"/>
  <c r="B90" i="3"/>
  <c r="B92" i="3"/>
  <c r="B94" i="3"/>
  <c r="B96" i="3"/>
  <c r="B98" i="3"/>
  <c r="B100" i="3"/>
  <c r="B102" i="3"/>
  <c r="B104" i="3"/>
  <c r="B106" i="3"/>
  <c r="B108" i="3"/>
  <c r="B110" i="3"/>
  <c r="B112" i="3"/>
  <c r="B114" i="3"/>
  <c r="B116" i="3"/>
  <c r="B118" i="3"/>
  <c r="B120" i="3"/>
  <c r="B122" i="3"/>
  <c r="B124" i="3"/>
  <c r="B126" i="3"/>
  <c r="B134" i="3"/>
  <c r="B136" i="3"/>
  <c r="B138" i="3"/>
  <c r="B140" i="3"/>
  <c r="B142" i="3"/>
  <c r="B144" i="3"/>
  <c r="B146" i="3"/>
  <c r="B148" i="3"/>
  <c r="B150" i="3"/>
  <c r="B152" i="3"/>
  <c r="B154" i="3"/>
  <c r="B156" i="3"/>
  <c r="B158" i="3"/>
  <c r="B160" i="3"/>
  <c r="B162" i="3"/>
  <c r="B164" i="3"/>
  <c r="B166" i="3"/>
  <c r="B168" i="3"/>
  <c r="B170" i="3"/>
  <c r="B172" i="3"/>
  <c r="B174" i="3"/>
  <c r="B176" i="3"/>
  <c r="B178" i="3"/>
  <c r="B180" i="3"/>
  <c r="B182" i="3"/>
  <c r="B184" i="3"/>
  <c r="B186" i="3"/>
  <c r="B188" i="3"/>
  <c r="B190" i="3"/>
  <c r="B192" i="3"/>
  <c r="B194" i="3"/>
  <c r="B196" i="3"/>
  <c r="B198" i="3"/>
  <c r="B200" i="3"/>
  <c r="B202" i="3"/>
  <c r="B204" i="3"/>
  <c r="B206" i="3"/>
  <c r="B208" i="3"/>
  <c r="B210" i="3"/>
  <c r="B212" i="3"/>
  <c r="B214" i="3"/>
  <c r="B216" i="3"/>
  <c r="B218" i="3"/>
  <c r="B220" i="3"/>
  <c r="B222" i="3"/>
  <c r="B224" i="3"/>
  <c r="B226" i="3"/>
  <c r="B228" i="3"/>
  <c r="B230" i="3"/>
  <c r="B232" i="3"/>
  <c r="B234" i="3"/>
  <c r="B236" i="3"/>
  <c r="B238" i="3"/>
  <c r="B240" i="3"/>
  <c r="B242" i="3"/>
  <c r="B244" i="3"/>
  <c r="B246" i="3"/>
  <c r="B248" i="3"/>
  <c r="B250" i="3"/>
  <c r="B252" i="3"/>
  <c r="B254" i="3"/>
  <c r="B256" i="3"/>
  <c r="B258" i="3"/>
  <c r="B260" i="3"/>
  <c r="B262" i="3"/>
  <c r="B264" i="3"/>
  <c r="B266" i="3"/>
  <c r="B268" i="3"/>
  <c r="B270" i="3"/>
  <c r="B272" i="3"/>
  <c r="B274" i="3"/>
  <c r="B276" i="3"/>
  <c r="B278" i="3"/>
  <c r="B280" i="3"/>
  <c r="B282" i="3"/>
  <c r="B284" i="3"/>
  <c r="B286" i="3"/>
  <c r="B288" i="3"/>
  <c r="B290" i="3"/>
  <c r="B292" i="3"/>
  <c r="B294" i="3"/>
  <c r="B296" i="3"/>
  <c r="B298" i="3"/>
  <c r="B300" i="3"/>
  <c r="B302" i="3"/>
  <c r="B304" i="3"/>
  <c r="B306" i="3"/>
  <c r="B308" i="3"/>
  <c r="B310" i="3"/>
  <c r="B312" i="3"/>
  <c r="B314" i="3"/>
  <c r="B316" i="3"/>
  <c r="B318" i="3"/>
  <c r="B320" i="3"/>
  <c r="B322" i="3"/>
  <c r="B324" i="3"/>
  <c r="B326" i="3"/>
  <c r="B328" i="3"/>
  <c r="B330" i="3"/>
  <c r="B332" i="3"/>
  <c r="B334" i="3"/>
  <c r="B336" i="3"/>
  <c r="B338" i="3"/>
  <c r="B340" i="3"/>
  <c r="B342" i="3"/>
  <c r="B344" i="3"/>
  <c r="B346" i="3"/>
  <c r="B348" i="3"/>
  <c r="B350" i="3"/>
  <c r="B352" i="3"/>
  <c r="B354" i="3"/>
  <c r="B356" i="3"/>
  <c r="B358" i="3"/>
  <c r="B360" i="3"/>
  <c r="B362" i="3"/>
  <c r="B364" i="3"/>
  <c r="B366" i="3"/>
  <c r="B368" i="3"/>
  <c r="B370" i="3"/>
  <c r="B372" i="3"/>
  <c r="B374" i="3"/>
  <c r="B376" i="3"/>
  <c r="B378" i="3"/>
  <c r="B380" i="3"/>
  <c r="B382" i="3"/>
  <c r="B384" i="3"/>
  <c r="B386" i="3"/>
  <c r="B388" i="3"/>
  <c r="B390" i="3"/>
  <c r="B392" i="3"/>
  <c r="B394" i="3"/>
  <c r="B396" i="3"/>
  <c r="B398" i="3"/>
  <c r="B400" i="3"/>
  <c r="B402" i="3"/>
  <c r="B404" i="3"/>
  <c r="B406" i="3"/>
  <c r="B408" i="3"/>
  <c r="B410" i="3"/>
  <c r="B412" i="3"/>
  <c r="B414" i="3"/>
  <c r="B416" i="3"/>
  <c r="B418" i="3"/>
  <c r="B420" i="3"/>
  <c r="B422" i="3"/>
  <c r="B424" i="3"/>
  <c r="B426" i="3"/>
  <c r="B428" i="3"/>
  <c r="B430" i="3"/>
  <c r="B432" i="3"/>
  <c r="B434" i="3"/>
  <c r="B436" i="3"/>
  <c r="B438" i="3"/>
  <c r="B440" i="3"/>
  <c r="B442" i="3"/>
  <c r="B444" i="3"/>
  <c r="B446" i="3"/>
  <c r="B448" i="3"/>
  <c r="B450" i="3"/>
  <c r="B452" i="3"/>
  <c r="B454" i="3"/>
  <c r="B456" i="3"/>
  <c r="B458" i="3"/>
  <c r="B460" i="3"/>
  <c r="B462" i="3"/>
  <c r="B464" i="3"/>
  <c r="B466" i="3"/>
  <c r="B468" i="3"/>
  <c r="B470" i="3"/>
  <c r="B472" i="3"/>
  <c r="B474" i="3"/>
  <c r="B476" i="3"/>
  <c r="B478" i="3"/>
  <c r="B480" i="3"/>
  <c r="B482" i="3"/>
  <c r="B484" i="3"/>
  <c r="B486" i="3"/>
  <c r="B488" i="3"/>
  <c r="B490" i="3"/>
  <c r="B492" i="3"/>
  <c r="B494" i="3"/>
  <c r="B496" i="3"/>
  <c r="B498" i="3"/>
  <c r="B500" i="3"/>
  <c r="B502" i="3"/>
  <c r="B504" i="3"/>
  <c r="B506" i="3"/>
  <c r="B508" i="3"/>
  <c r="B510" i="3"/>
  <c r="B512" i="3"/>
  <c r="B514" i="3"/>
  <c r="B516" i="3"/>
  <c r="B12" i="3"/>
  <c r="B10" i="3"/>
  <c r="F22" i="3"/>
  <c r="B8" i="3"/>
  <c r="G268" i="3" l="1"/>
  <c r="G252" i="3"/>
  <c r="G236" i="3"/>
  <c r="G220" i="3"/>
  <c r="G204" i="3"/>
  <c r="G188" i="3"/>
  <c r="G172" i="3"/>
  <c r="G156" i="3"/>
  <c r="G140" i="3"/>
  <c r="G118" i="3"/>
  <c r="G102" i="3"/>
  <c r="G86" i="3"/>
  <c r="G70" i="3"/>
  <c r="G44" i="3"/>
  <c r="I44" i="3" s="1"/>
  <c r="M44" i="3" s="1"/>
  <c r="G28" i="3"/>
  <c r="I28" i="3" s="1"/>
  <c r="G12" i="3"/>
  <c r="I12" i="3" s="1"/>
  <c r="G52" i="3"/>
  <c r="I52" i="3" s="1"/>
  <c r="G266" i="3"/>
  <c r="G250" i="3"/>
  <c r="G234" i="3"/>
  <c r="G218" i="3"/>
  <c r="G202" i="3"/>
  <c r="G186" i="3"/>
  <c r="G170" i="3"/>
  <c r="G154" i="3"/>
  <c r="G138" i="3"/>
  <c r="G116" i="3"/>
  <c r="G100" i="3"/>
  <c r="G84" i="3"/>
  <c r="G68" i="3"/>
  <c r="G42" i="3"/>
  <c r="I42" i="3" s="1"/>
  <c r="M42" i="3" s="1"/>
  <c r="G26" i="3"/>
  <c r="I26" i="3" s="1"/>
  <c r="G10" i="3"/>
  <c r="I10" i="3" s="1"/>
  <c r="J132" i="3"/>
  <c r="L128" i="3"/>
  <c r="N128" i="3" s="1"/>
  <c r="G264" i="3"/>
  <c r="G248" i="3"/>
  <c r="G232" i="3"/>
  <c r="G216" i="3"/>
  <c r="G200" i="3"/>
  <c r="G184" i="3"/>
  <c r="G168" i="3"/>
  <c r="G152" i="3"/>
  <c r="G136" i="3"/>
  <c r="G114" i="3"/>
  <c r="G98" i="3"/>
  <c r="G82" i="3"/>
  <c r="G66" i="3"/>
  <c r="G40" i="3"/>
  <c r="I40" i="3" s="1"/>
  <c r="M40" i="3" s="1"/>
  <c r="G24" i="3"/>
  <c r="I24" i="3" s="1"/>
  <c r="G262" i="3"/>
  <c r="G246" i="3"/>
  <c r="G230" i="3"/>
  <c r="G214" i="3"/>
  <c r="G198" i="3"/>
  <c r="G182" i="3"/>
  <c r="G166" i="3"/>
  <c r="G150" i="3"/>
  <c r="G134" i="3"/>
  <c r="G112" i="3"/>
  <c r="G96" i="3"/>
  <c r="G80" i="3"/>
  <c r="G64" i="3"/>
  <c r="G38" i="3"/>
  <c r="I38" i="3" s="1"/>
  <c r="G22" i="3"/>
  <c r="I22" i="3" s="1"/>
  <c r="G46" i="3"/>
  <c r="I46" i="3" s="1"/>
  <c r="G278" i="3"/>
  <c r="G276" i="3"/>
  <c r="G260" i="3"/>
  <c r="G244" i="3"/>
  <c r="G228" i="3"/>
  <c r="G212" i="3"/>
  <c r="G196" i="3"/>
  <c r="G180" i="3"/>
  <c r="G164" i="3"/>
  <c r="G148" i="3"/>
  <c r="G126" i="3"/>
  <c r="G110" i="3"/>
  <c r="G94" i="3"/>
  <c r="G78" i="3"/>
  <c r="G62" i="3"/>
  <c r="G36" i="3"/>
  <c r="I36" i="3" s="1"/>
  <c r="G20" i="3"/>
  <c r="I20" i="3" s="1"/>
  <c r="J50" i="3"/>
  <c r="L50" i="3" s="1"/>
  <c r="G132" i="3"/>
  <c r="G274" i="3"/>
  <c r="G258" i="3"/>
  <c r="G242" i="3"/>
  <c r="G226" i="3"/>
  <c r="G210" i="3"/>
  <c r="G194" i="3"/>
  <c r="G178" i="3"/>
  <c r="G162" i="3"/>
  <c r="G146" i="3"/>
  <c r="G124" i="3"/>
  <c r="G108" i="3"/>
  <c r="G92" i="3"/>
  <c r="G76" i="3"/>
  <c r="G60" i="3"/>
  <c r="G34" i="3"/>
  <c r="I34" i="3" s="1"/>
  <c r="G18" i="3"/>
  <c r="I18" i="3" s="1"/>
  <c r="J48" i="3"/>
  <c r="L48" i="3" s="1"/>
  <c r="G272" i="3"/>
  <c r="G256" i="3"/>
  <c r="G240" i="3"/>
  <c r="G224" i="3"/>
  <c r="G208" i="3"/>
  <c r="G192" i="3"/>
  <c r="G176" i="3"/>
  <c r="G160" i="3"/>
  <c r="G144" i="3"/>
  <c r="G122" i="3"/>
  <c r="G106" i="3"/>
  <c r="G90" i="3"/>
  <c r="G74" i="3"/>
  <c r="G58" i="3"/>
  <c r="I58" i="3" s="1"/>
  <c r="G32" i="3"/>
  <c r="I32" i="3" s="1"/>
  <c r="G16" i="3"/>
  <c r="I16" i="3" s="1"/>
  <c r="L132" i="3"/>
  <c r="L130" i="3"/>
  <c r="I132" i="3"/>
  <c r="M132" i="3" s="1"/>
  <c r="I130" i="3"/>
  <c r="M130" i="3" s="1"/>
  <c r="I128" i="3"/>
  <c r="N130" i="3" l="1"/>
  <c r="N132" i="3"/>
  <c r="M128" i="3"/>
  <c r="N50" i="3"/>
  <c r="N54" i="3"/>
  <c r="N48" i="3"/>
  <c r="N46" i="3"/>
  <c r="N52" i="3"/>
  <c r="N22" i="3" l="1"/>
  <c r="F516" i="3"/>
  <c r="F514" i="3"/>
  <c r="F512" i="3"/>
  <c r="F510" i="3"/>
  <c r="G510" i="3"/>
  <c r="F508" i="3"/>
  <c r="F506" i="3"/>
  <c r="F504" i="3"/>
  <c r="F502" i="3"/>
  <c r="G502" i="3"/>
  <c r="F500" i="3"/>
  <c r="F498" i="3"/>
  <c r="F496" i="3"/>
  <c r="F494" i="3"/>
  <c r="G494" i="3"/>
  <c r="F492" i="3"/>
  <c r="F490" i="3"/>
  <c r="G490" i="3"/>
  <c r="F488" i="3"/>
  <c r="F486" i="3"/>
  <c r="G486" i="3"/>
  <c r="F484" i="3"/>
  <c r="F482" i="3"/>
  <c r="F480" i="3"/>
  <c r="F478" i="3"/>
  <c r="G478" i="3"/>
  <c r="F476" i="3"/>
  <c r="F474" i="3"/>
  <c r="G474" i="3"/>
  <c r="F472" i="3"/>
  <c r="F470" i="3"/>
  <c r="G470" i="3"/>
  <c r="F468" i="3"/>
  <c r="F466" i="3"/>
  <c r="F464" i="3"/>
  <c r="F462" i="3"/>
  <c r="G462" i="3"/>
  <c r="F460" i="3"/>
  <c r="F458" i="3"/>
  <c r="F456" i="3"/>
  <c r="F454" i="3"/>
  <c r="G454" i="3"/>
  <c r="F452" i="3"/>
  <c r="F450" i="3"/>
  <c r="F448" i="3"/>
  <c r="F446" i="3"/>
  <c r="G446" i="3"/>
  <c r="F444" i="3"/>
  <c r="F442" i="3"/>
  <c r="F440" i="3"/>
  <c r="F438" i="3"/>
  <c r="G438" i="3"/>
  <c r="F436" i="3"/>
  <c r="F434" i="3"/>
  <c r="F432" i="3"/>
  <c r="F430" i="3"/>
  <c r="G430" i="3"/>
  <c r="F428" i="3"/>
  <c r="F426" i="3"/>
  <c r="J426" i="3" s="1"/>
  <c r="L426" i="3" s="1"/>
  <c r="F424" i="3"/>
  <c r="F422" i="3"/>
  <c r="F420" i="3"/>
  <c r="J420" i="3" s="1"/>
  <c r="L420" i="3" s="1"/>
  <c r="F418" i="3"/>
  <c r="J418" i="3" s="1"/>
  <c r="L418" i="3" s="1"/>
  <c r="F416" i="3"/>
  <c r="F414" i="3"/>
  <c r="F412" i="3"/>
  <c r="J412" i="3" s="1"/>
  <c r="L412" i="3" s="1"/>
  <c r="F410" i="3"/>
  <c r="J410" i="3" s="1"/>
  <c r="L410" i="3" s="1"/>
  <c r="F408" i="3"/>
  <c r="F406" i="3"/>
  <c r="F404" i="3"/>
  <c r="J404" i="3" s="1"/>
  <c r="L404" i="3" s="1"/>
  <c r="F402" i="3"/>
  <c r="J402" i="3" s="1"/>
  <c r="L402" i="3" s="1"/>
  <c r="F400" i="3"/>
  <c r="F398" i="3"/>
  <c r="F396" i="3"/>
  <c r="J396" i="3" s="1"/>
  <c r="L396" i="3" s="1"/>
  <c r="F394" i="3"/>
  <c r="J394" i="3" s="1"/>
  <c r="L394" i="3" s="1"/>
  <c r="F392" i="3"/>
  <c r="F390" i="3"/>
  <c r="F388" i="3"/>
  <c r="J388" i="3" s="1"/>
  <c r="L388" i="3" s="1"/>
  <c r="F386" i="3"/>
  <c r="J386" i="3" s="1"/>
  <c r="L386" i="3" s="1"/>
  <c r="F384" i="3"/>
  <c r="F382" i="3"/>
  <c r="F380" i="3"/>
  <c r="J380" i="3" s="1"/>
  <c r="L380" i="3" s="1"/>
  <c r="F378" i="3"/>
  <c r="J378" i="3" s="1"/>
  <c r="L378" i="3" s="1"/>
  <c r="F376" i="3"/>
  <c r="F374" i="3"/>
  <c r="F372" i="3"/>
  <c r="J372" i="3" s="1"/>
  <c r="L372" i="3" s="1"/>
  <c r="F370" i="3"/>
  <c r="J370" i="3" s="1"/>
  <c r="L370" i="3" s="1"/>
  <c r="F368" i="3"/>
  <c r="F366" i="3"/>
  <c r="F364" i="3"/>
  <c r="J364" i="3" s="1"/>
  <c r="L364" i="3" s="1"/>
  <c r="F362" i="3"/>
  <c r="J362" i="3" s="1"/>
  <c r="L362" i="3" s="1"/>
  <c r="F360" i="3"/>
  <c r="F358" i="3"/>
  <c r="F356" i="3"/>
  <c r="J356" i="3" s="1"/>
  <c r="L356" i="3" s="1"/>
  <c r="F354" i="3"/>
  <c r="J354" i="3" s="1"/>
  <c r="L354" i="3" s="1"/>
  <c r="F352" i="3"/>
  <c r="F350" i="3"/>
  <c r="F348" i="3"/>
  <c r="J348" i="3" s="1"/>
  <c r="L348" i="3" s="1"/>
  <c r="F346" i="3"/>
  <c r="J346" i="3" s="1"/>
  <c r="L346" i="3" s="1"/>
  <c r="F344" i="3"/>
  <c r="F342" i="3"/>
  <c r="F340" i="3"/>
  <c r="J340" i="3" s="1"/>
  <c r="L340" i="3" s="1"/>
  <c r="F338" i="3"/>
  <c r="J338" i="3" s="1"/>
  <c r="L338" i="3" s="1"/>
  <c r="F336" i="3"/>
  <c r="F334" i="3"/>
  <c r="F332" i="3"/>
  <c r="J332" i="3" s="1"/>
  <c r="L332" i="3" s="1"/>
  <c r="F330" i="3"/>
  <c r="J330" i="3" s="1"/>
  <c r="L330" i="3" s="1"/>
  <c r="F328" i="3"/>
  <c r="F326" i="3"/>
  <c r="F324" i="3"/>
  <c r="J324" i="3" s="1"/>
  <c r="L324" i="3" s="1"/>
  <c r="F322" i="3"/>
  <c r="J322" i="3" s="1"/>
  <c r="L322" i="3" s="1"/>
  <c r="F320" i="3"/>
  <c r="F318" i="3"/>
  <c r="F316" i="3"/>
  <c r="J316" i="3" s="1"/>
  <c r="L316" i="3" s="1"/>
  <c r="F314" i="3"/>
  <c r="J314" i="3" s="1"/>
  <c r="L314" i="3" s="1"/>
  <c r="F312" i="3"/>
  <c r="F310" i="3"/>
  <c r="F308" i="3"/>
  <c r="J308" i="3" s="1"/>
  <c r="L308" i="3" s="1"/>
  <c r="F306" i="3"/>
  <c r="J306" i="3" s="1"/>
  <c r="L306" i="3" s="1"/>
  <c r="F304" i="3"/>
  <c r="F302" i="3"/>
  <c r="F300" i="3"/>
  <c r="J300" i="3" s="1"/>
  <c r="L300" i="3" s="1"/>
  <c r="F298" i="3"/>
  <c r="J298" i="3" s="1"/>
  <c r="L298" i="3" s="1"/>
  <c r="F296" i="3"/>
  <c r="F294" i="3"/>
  <c r="F292" i="3"/>
  <c r="J292" i="3" s="1"/>
  <c r="L292" i="3" s="1"/>
  <c r="F290" i="3"/>
  <c r="J290" i="3" s="1"/>
  <c r="L290" i="3" s="1"/>
  <c r="F288" i="3"/>
  <c r="F286" i="3"/>
  <c r="F284" i="3"/>
  <c r="J284" i="3" s="1"/>
  <c r="L284" i="3" s="1"/>
  <c r="F282" i="3"/>
  <c r="J282" i="3" s="1"/>
  <c r="L282" i="3" s="1"/>
  <c r="F280" i="3"/>
  <c r="F278" i="3"/>
  <c r="F276" i="3"/>
  <c r="J276" i="3" s="1"/>
  <c r="L276" i="3" s="1"/>
  <c r="F274" i="3"/>
  <c r="J274" i="3" s="1"/>
  <c r="L274" i="3" s="1"/>
  <c r="F272" i="3"/>
  <c r="F270" i="3"/>
  <c r="F268" i="3"/>
  <c r="J268" i="3" s="1"/>
  <c r="L268" i="3" s="1"/>
  <c r="F266" i="3"/>
  <c r="J266" i="3" s="1"/>
  <c r="L266" i="3" s="1"/>
  <c r="F264" i="3"/>
  <c r="F262" i="3"/>
  <c r="F260" i="3"/>
  <c r="J260" i="3" s="1"/>
  <c r="L260" i="3" s="1"/>
  <c r="F258" i="3"/>
  <c r="J258" i="3" s="1"/>
  <c r="L258" i="3" s="1"/>
  <c r="F256" i="3"/>
  <c r="F254" i="3"/>
  <c r="F252" i="3"/>
  <c r="J252" i="3" s="1"/>
  <c r="L252" i="3" s="1"/>
  <c r="F250" i="3"/>
  <c r="J250" i="3" s="1"/>
  <c r="L250" i="3" s="1"/>
  <c r="F248" i="3"/>
  <c r="F246" i="3"/>
  <c r="F244" i="3"/>
  <c r="J244" i="3" s="1"/>
  <c r="L244" i="3" s="1"/>
  <c r="F242" i="3"/>
  <c r="J242" i="3" s="1"/>
  <c r="L242" i="3" s="1"/>
  <c r="F240" i="3"/>
  <c r="F238" i="3"/>
  <c r="F236" i="3"/>
  <c r="J236" i="3" s="1"/>
  <c r="L236" i="3" s="1"/>
  <c r="F234" i="3"/>
  <c r="J234" i="3" s="1"/>
  <c r="L234" i="3" s="1"/>
  <c r="F232" i="3"/>
  <c r="F230" i="3"/>
  <c r="F228" i="3"/>
  <c r="J228" i="3" s="1"/>
  <c r="L228" i="3" s="1"/>
  <c r="F226" i="3"/>
  <c r="J226" i="3" s="1"/>
  <c r="L226" i="3" s="1"/>
  <c r="F224" i="3"/>
  <c r="F222" i="3"/>
  <c r="F220" i="3"/>
  <c r="J220" i="3" s="1"/>
  <c r="L220" i="3" s="1"/>
  <c r="F218" i="3"/>
  <c r="J218" i="3" s="1"/>
  <c r="L218" i="3" s="1"/>
  <c r="F216" i="3"/>
  <c r="F214" i="3"/>
  <c r="F212" i="3"/>
  <c r="J212" i="3" s="1"/>
  <c r="L212" i="3" s="1"/>
  <c r="F210" i="3"/>
  <c r="J210" i="3" s="1"/>
  <c r="L210" i="3" s="1"/>
  <c r="F208" i="3"/>
  <c r="F206" i="3"/>
  <c r="J206" i="3" s="1"/>
  <c r="F204" i="3"/>
  <c r="F202" i="3"/>
  <c r="F200" i="3"/>
  <c r="J200" i="3" s="1"/>
  <c r="F198" i="3"/>
  <c r="J198" i="3" s="1"/>
  <c r="F196" i="3"/>
  <c r="J196" i="3" s="1"/>
  <c r="F194" i="3"/>
  <c r="J194" i="3" s="1"/>
  <c r="F192" i="3"/>
  <c r="J192" i="3" s="1"/>
  <c r="F190" i="3"/>
  <c r="J190" i="3" s="1"/>
  <c r="F188" i="3"/>
  <c r="J188" i="3" s="1"/>
  <c r="F186" i="3"/>
  <c r="J186" i="3" s="1"/>
  <c r="F184" i="3"/>
  <c r="J184" i="3" s="1"/>
  <c r="F182" i="3"/>
  <c r="J182" i="3" s="1"/>
  <c r="F180" i="3"/>
  <c r="J180" i="3" s="1"/>
  <c r="F178" i="3"/>
  <c r="J178" i="3" s="1"/>
  <c r="F176" i="3"/>
  <c r="J176" i="3" s="1"/>
  <c r="F174" i="3"/>
  <c r="J174" i="3" s="1"/>
  <c r="F172" i="3"/>
  <c r="J172" i="3" s="1"/>
  <c r="F170" i="3"/>
  <c r="J170" i="3" s="1"/>
  <c r="F168" i="3"/>
  <c r="J168" i="3" s="1"/>
  <c r="F166" i="3"/>
  <c r="J166" i="3" s="1"/>
  <c r="F164" i="3"/>
  <c r="J164" i="3" s="1"/>
  <c r="F162" i="3"/>
  <c r="J162" i="3" s="1"/>
  <c r="F160" i="3"/>
  <c r="J160" i="3" s="1"/>
  <c r="F158" i="3"/>
  <c r="J158" i="3" s="1"/>
  <c r="F156" i="3"/>
  <c r="J156" i="3" s="1"/>
  <c r="F154" i="3"/>
  <c r="J154" i="3" s="1"/>
  <c r="F152" i="3"/>
  <c r="J152" i="3" s="1"/>
  <c r="F150" i="3"/>
  <c r="J150" i="3" s="1"/>
  <c r="F148" i="3"/>
  <c r="J148" i="3" s="1"/>
  <c r="F146" i="3"/>
  <c r="J146" i="3" s="1"/>
  <c r="F144" i="3"/>
  <c r="J144" i="3" s="1"/>
  <c r="F142" i="3"/>
  <c r="J142" i="3" s="1"/>
  <c r="F140" i="3"/>
  <c r="J140" i="3" s="1"/>
  <c r="F138" i="3"/>
  <c r="J138" i="3" s="1"/>
  <c r="F136" i="3"/>
  <c r="J136" i="3" s="1"/>
  <c r="F134" i="3"/>
  <c r="J134" i="3" s="1"/>
  <c r="F126" i="3"/>
  <c r="J126" i="3" s="1"/>
  <c r="F124" i="3"/>
  <c r="J124" i="3" s="1"/>
  <c r="F122" i="3"/>
  <c r="J122" i="3" s="1"/>
  <c r="F120" i="3"/>
  <c r="J120" i="3" s="1"/>
  <c r="F118" i="3"/>
  <c r="J118" i="3" s="1"/>
  <c r="F116" i="3"/>
  <c r="J116" i="3" s="1"/>
  <c r="F114" i="3"/>
  <c r="J114" i="3" s="1"/>
  <c r="F112" i="3"/>
  <c r="J112" i="3" s="1"/>
  <c r="F110" i="3"/>
  <c r="J110" i="3" s="1"/>
  <c r="L110" i="3" s="1"/>
  <c r="F108" i="3"/>
  <c r="J108" i="3" s="1"/>
  <c r="L108" i="3" s="1"/>
  <c r="F106" i="3"/>
  <c r="J106" i="3" s="1"/>
  <c r="L106" i="3" s="1"/>
  <c r="F104" i="3"/>
  <c r="J104" i="3" s="1"/>
  <c r="L104" i="3" s="1"/>
  <c r="F102" i="3"/>
  <c r="J102" i="3" s="1"/>
  <c r="L102" i="3" s="1"/>
  <c r="F100" i="3"/>
  <c r="J100" i="3" s="1"/>
  <c r="L100" i="3" s="1"/>
  <c r="F98" i="3"/>
  <c r="J98" i="3" s="1"/>
  <c r="L98" i="3" s="1"/>
  <c r="F96" i="3"/>
  <c r="J96" i="3" s="1"/>
  <c r="L96" i="3" s="1"/>
  <c r="F94" i="3"/>
  <c r="J94" i="3" s="1"/>
  <c r="L94" i="3" s="1"/>
  <c r="F92" i="3"/>
  <c r="J92" i="3" s="1"/>
  <c r="L92" i="3" s="1"/>
  <c r="F90" i="3"/>
  <c r="J90" i="3" s="1"/>
  <c r="L90" i="3" s="1"/>
  <c r="F88" i="3"/>
  <c r="J88" i="3" s="1"/>
  <c r="L88" i="3" s="1"/>
  <c r="F86" i="3"/>
  <c r="J86" i="3" s="1"/>
  <c r="L86" i="3" s="1"/>
  <c r="F84" i="3"/>
  <c r="J84" i="3" s="1"/>
  <c r="L84" i="3" s="1"/>
  <c r="F82" i="3"/>
  <c r="J82" i="3" s="1"/>
  <c r="L82" i="3" s="1"/>
  <c r="F80" i="3"/>
  <c r="J80" i="3" s="1"/>
  <c r="L80" i="3" s="1"/>
  <c r="F78" i="3"/>
  <c r="J78" i="3" s="1"/>
  <c r="L78" i="3" s="1"/>
  <c r="F76" i="3"/>
  <c r="J76" i="3" s="1"/>
  <c r="L76" i="3" s="1"/>
  <c r="F74" i="3"/>
  <c r="J74" i="3" s="1"/>
  <c r="L74" i="3" s="1"/>
  <c r="F72" i="3"/>
  <c r="J72" i="3" s="1"/>
  <c r="L72" i="3" s="1"/>
  <c r="F70" i="3"/>
  <c r="J70" i="3" s="1"/>
  <c r="L70" i="3" s="1"/>
  <c r="F68" i="3"/>
  <c r="J68" i="3" s="1"/>
  <c r="L68" i="3" s="1"/>
  <c r="F66" i="3"/>
  <c r="J66" i="3" s="1"/>
  <c r="L66" i="3" s="1"/>
  <c r="F64" i="3"/>
  <c r="J64" i="3" s="1"/>
  <c r="L64" i="3" s="1"/>
  <c r="F62" i="3"/>
  <c r="J62" i="3" s="1"/>
  <c r="L62" i="3" s="1"/>
  <c r="F60" i="3"/>
  <c r="J60" i="3" s="1"/>
  <c r="L60" i="3" s="1"/>
  <c r="F58" i="3"/>
  <c r="J58" i="3" s="1"/>
  <c r="L58" i="3" s="1"/>
  <c r="F56" i="3"/>
  <c r="J56" i="3" s="1"/>
  <c r="L56" i="3" s="1"/>
  <c r="F44" i="3"/>
  <c r="J44" i="3" s="1"/>
  <c r="L44" i="3" s="1"/>
  <c r="F42" i="3"/>
  <c r="J42" i="3" s="1"/>
  <c r="L42" i="3" s="1"/>
  <c r="F40" i="3"/>
  <c r="J40" i="3" s="1"/>
  <c r="L40" i="3" s="1"/>
  <c r="F38" i="3"/>
  <c r="J38" i="3" s="1"/>
  <c r="L38" i="3" s="1"/>
  <c r="F36" i="3"/>
  <c r="J36" i="3" s="1"/>
  <c r="L36" i="3" s="1"/>
  <c r="F34" i="3"/>
  <c r="J34" i="3" s="1"/>
  <c r="L34" i="3" s="1"/>
  <c r="F32" i="3"/>
  <c r="J32" i="3" s="1"/>
  <c r="L32" i="3" s="1"/>
  <c r="F30" i="3"/>
  <c r="J30" i="3" s="1"/>
  <c r="L30" i="3" s="1"/>
  <c r="F28" i="3"/>
  <c r="J28" i="3" s="1"/>
  <c r="L28" i="3" s="1"/>
  <c r="F26" i="3"/>
  <c r="J26" i="3" s="1"/>
  <c r="L26" i="3" s="1"/>
  <c r="F24" i="3"/>
  <c r="J24" i="3" s="1"/>
  <c r="L24" i="3" s="1"/>
  <c r="F20" i="3"/>
  <c r="J20" i="3" s="1"/>
  <c r="L20" i="3" s="1"/>
  <c r="F18" i="3"/>
  <c r="J18" i="3" s="1"/>
  <c r="L18" i="3" s="1"/>
  <c r="F16" i="3"/>
  <c r="J16" i="3" s="1"/>
  <c r="L16" i="3" s="1"/>
  <c r="F14" i="3"/>
  <c r="J14" i="3" s="1"/>
  <c r="L14" i="3" s="1"/>
  <c r="F12" i="3"/>
  <c r="J12" i="3" s="1"/>
  <c r="L12" i="3" s="1"/>
  <c r="F10" i="3"/>
  <c r="J10" i="3" s="1"/>
  <c r="L10" i="3" s="1"/>
  <c r="F8" i="3"/>
  <c r="J8" i="3" s="1"/>
  <c r="L8" i="3" s="1"/>
  <c r="D8" i="3"/>
  <c r="G8" i="3" s="1"/>
  <c r="I8" i="3" s="1"/>
  <c r="N94" i="3" l="1"/>
  <c r="N64" i="3"/>
  <c r="N78" i="3"/>
  <c r="J202" i="3"/>
  <c r="L202" i="3" s="1"/>
  <c r="N86" i="3"/>
  <c r="J204" i="3"/>
  <c r="L204" i="3" s="1"/>
  <c r="N62" i="3"/>
  <c r="N8" i="3"/>
  <c r="N102" i="3"/>
  <c r="G506" i="3"/>
  <c r="L200" i="3"/>
  <c r="J216" i="3"/>
  <c r="L216" i="3" s="1"/>
  <c r="J232" i="3"/>
  <c r="L232" i="3" s="1"/>
  <c r="J248" i="3"/>
  <c r="L248" i="3" s="1"/>
  <c r="J264" i="3"/>
  <c r="L264" i="3" s="1"/>
  <c r="J280" i="3"/>
  <c r="L280" i="3" s="1"/>
  <c r="J296" i="3"/>
  <c r="L296" i="3" s="1"/>
  <c r="J312" i="3"/>
  <c r="L312" i="3" s="1"/>
  <c r="J328" i="3"/>
  <c r="L328" i="3" s="1"/>
  <c r="J344" i="3"/>
  <c r="L344" i="3" s="1"/>
  <c r="J360" i="3"/>
  <c r="L360" i="3" s="1"/>
  <c r="J376" i="3"/>
  <c r="L376" i="3" s="1"/>
  <c r="J392" i="3"/>
  <c r="L392" i="3" s="1"/>
  <c r="J408" i="3"/>
  <c r="L408" i="3" s="1"/>
  <c r="J424" i="3"/>
  <c r="L424" i="3" s="1"/>
  <c r="G434" i="3"/>
  <c r="I434" i="3" s="1"/>
  <c r="G450" i="3"/>
  <c r="I450" i="3" s="1"/>
  <c r="G466" i="3"/>
  <c r="I466" i="3" s="1"/>
  <c r="G482" i="3"/>
  <c r="I482" i="3" s="1"/>
  <c r="M482" i="3" s="1"/>
  <c r="G498" i="3"/>
  <c r="I498" i="3" s="1"/>
  <c r="G514" i="3"/>
  <c r="I514" i="3" s="1"/>
  <c r="L206" i="3"/>
  <c r="J222" i="3"/>
  <c r="L222" i="3" s="1"/>
  <c r="J238" i="3"/>
  <c r="L238" i="3" s="1"/>
  <c r="J254" i="3"/>
  <c r="L254" i="3" s="1"/>
  <c r="J270" i="3"/>
  <c r="L270" i="3" s="1"/>
  <c r="J286" i="3"/>
  <c r="L286" i="3" s="1"/>
  <c r="J302" i="3"/>
  <c r="L302" i="3" s="1"/>
  <c r="J318" i="3"/>
  <c r="L318" i="3" s="1"/>
  <c r="J334" i="3"/>
  <c r="L334" i="3" s="1"/>
  <c r="J350" i="3"/>
  <c r="L350" i="3" s="1"/>
  <c r="J366" i="3"/>
  <c r="L366" i="3" s="1"/>
  <c r="J382" i="3"/>
  <c r="L382" i="3" s="1"/>
  <c r="J398" i="3"/>
  <c r="L398" i="3" s="1"/>
  <c r="J414" i="3"/>
  <c r="L414" i="3" s="1"/>
  <c r="G516" i="3"/>
  <c r="I516" i="3" s="1"/>
  <c r="J208" i="3"/>
  <c r="L208" i="3" s="1"/>
  <c r="J224" i="3"/>
  <c r="L224" i="3" s="1"/>
  <c r="J240" i="3"/>
  <c r="L240" i="3" s="1"/>
  <c r="J256" i="3"/>
  <c r="L256" i="3" s="1"/>
  <c r="J272" i="3"/>
  <c r="L272" i="3" s="1"/>
  <c r="J288" i="3"/>
  <c r="L288" i="3" s="1"/>
  <c r="J304" i="3"/>
  <c r="L304" i="3" s="1"/>
  <c r="J320" i="3"/>
  <c r="L320" i="3" s="1"/>
  <c r="J336" i="3"/>
  <c r="L336" i="3" s="1"/>
  <c r="J352" i="3"/>
  <c r="L352" i="3" s="1"/>
  <c r="J368" i="3"/>
  <c r="L368" i="3" s="1"/>
  <c r="J384" i="3"/>
  <c r="L384" i="3" s="1"/>
  <c r="J400" i="3"/>
  <c r="L400" i="3" s="1"/>
  <c r="J416" i="3"/>
  <c r="L416" i="3" s="1"/>
  <c r="G442" i="3"/>
  <c r="I442" i="3" s="1"/>
  <c r="G458" i="3"/>
  <c r="I458" i="3" s="1"/>
  <c r="L198" i="3"/>
  <c r="J214" i="3"/>
  <c r="L214" i="3" s="1"/>
  <c r="J230" i="3"/>
  <c r="L230" i="3" s="1"/>
  <c r="J246" i="3"/>
  <c r="L246" i="3" s="1"/>
  <c r="J262" i="3"/>
  <c r="L262" i="3" s="1"/>
  <c r="J278" i="3"/>
  <c r="L278" i="3" s="1"/>
  <c r="J294" i="3"/>
  <c r="L294" i="3" s="1"/>
  <c r="J310" i="3"/>
  <c r="L310" i="3" s="1"/>
  <c r="J326" i="3"/>
  <c r="L326" i="3" s="1"/>
  <c r="J342" i="3"/>
  <c r="L342" i="3" s="1"/>
  <c r="J358" i="3"/>
  <c r="L358" i="3" s="1"/>
  <c r="J374" i="3"/>
  <c r="L374" i="3" s="1"/>
  <c r="J390" i="3"/>
  <c r="L390" i="3" s="1"/>
  <c r="J406" i="3"/>
  <c r="L406" i="3" s="1"/>
  <c r="J422" i="3"/>
  <c r="L422" i="3" s="1"/>
  <c r="I62" i="3"/>
  <c r="I66" i="3"/>
  <c r="I70" i="3"/>
  <c r="I78" i="3"/>
  <c r="I82" i="3"/>
  <c r="I86" i="3"/>
  <c r="I94" i="3"/>
  <c r="I98" i="3"/>
  <c r="I102" i="3"/>
  <c r="I110" i="3"/>
  <c r="M110" i="3" s="1"/>
  <c r="L112" i="3"/>
  <c r="N112" i="3" s="1"/>
  <c r="I114" i="3"/>
  <c r="L116" i="3"/>
  <c r="I118" i="3"/>
  <c r="L120" i="3"/>
  <c r="I126" i="3"/>
  <c r="M126" i="3" s="1"/>
  <c r="I134" i="3"/>
  <c r="L136" i="3"/>
  <c r="I142" i="3"/>
  <c r="M142" i="3" s="1"/>
  <c r="L144" i="3"/>
  <c r="I146" i="3"/>
  <c r="L148" i="3"/>
  <c r="I150" i="3"/>
  <c r="L152" i="3"/>
  <c r="N152" i="3" s="1"/>
  <c r="I158" i="3"/>
  <c r="L160" i="3"/>
  <c r="I162" i="3"/>
  <c r="M162" i="3" s="1"/>
  <c r="L164" i="3"/>
  <c r="I166" i="3"/>
  <c r="L168" i="3"/>
  <c r="I174" i="3"/>
  <c r="L176" i="3"/>
  <c r="N176" i="3" s="1"/>
  <c r="I178" i="3"/>
  <c r="L184" i="3"/>
  <c r="I186" i="3"/>
  <c r="M186" i="3" s="1"/>
  <c r="L188" i="3"/>
  <c r="I194" i="3"/>
  <c r="L196" i="3"/>
  <c r="I198" i="3"/>
  <c r="I200" i="3"/>
  <c r="M200" i="3" s="1"/>
  <c r="I206" i="3"/>
  <c r="I208" i="3"/>
  <c r="M208" i="3" s="1"/>
  <c r="I210" i="3"/>
  <c r="M210" i="3" s="1"/>
  <c r="I212" i="3"/>
  <c r="M212" i="3" s="1"/>
  <c r="I214" i="3"/>
  <c r="I220" i="3"/>
  <c r="M220" i="3" s="1"/>
  <c r="I222" i="3"/>
  <c r="M222" i="3" s="1"/>
  <c r="I224" i="3"/>
  <c r="I230" i="3"/>
  <c r="M230" i="3" s="1"/>
  <c r="I232" i="3"/>
  <c r="M232" i="3" s="1"/>
  <c r="I234" i="3"/>
  <c r="M234" i="3" s="1"/>
  <c r="I236" i="3"/>
  <c r="M236" i="3" s="1"/>
  <c r="I238" i="3"/>
  <c r="M238" i="3" s="1"/>
  <c r="I240" i="3"/>
  <c r="M240" i="3" s="1"/>
  <c r="I246" i="3"/>
  <c r="M246" i="3" s="1"/>
  <c r="I248" i="3"/>
  <c r="M248" i="3" s="1"/>
  <c r="I250" i="3"/>
  <c r="M250" i="3" s="1"/>
  <c r="I252" i="3"/>
  <c r="M252" i="3" s="1"/>
  <c r="I254" i="3"/>
  <c r="M254" i="3" s="1"/>
  <c r="I256" i="3"/>
  <c r="M256" i="3" s="1"/>
  <c r="I262" i="3"/>
  <c r="M262" i="3" s="1"/>
  <c r="I264" i="3"/>
  <c r="I266" i="3"/>
  <c r="M266" i="3" s="1"/>
  <c r="I268" i="3"/>
  <c r="M268" i="3" s="1"/>
  <c r="I270" i="3"/>
  <c r="M270" i="3" s="1"/>
  <c r="I272" i="3"/>
  <c r="M272" i="3" s="1"/>
  <c r="I276" i="3"/>
  <c r="M276" i="3" s="1"/>
  <c r="I278" i="3"/>
  <c r="M278" i="3" s="1"/>
  <c r="G280" i="3"/>
  <c r="I280" i="3" s="1"/>
  <c r="G282" i="3"/>
  <c r="I282" i="3" s="1"/>
  <c r="M282" i="3" s="1"/>
  <c r="G284" i="3"/>
  <c r="I284" i="3" s="1"/>
  <c r="M284" i="3" s="1"/>
  <c r="G286" i="3"/>
  <c r="I286" i="3" s="1"/>
  <c r="M286" i="3" s="1"/>
  <c r="G288" i="3"/>
  <c r="G290" i="3"/>
  <c r="G292" i="3"/>
  <c r="I292" i="3" s="1"/>
  <c r="M292" i="3" s="1"/>
  <c r="G294" i="3"/>
  <c r="I294" i="3" s="1"/>
  <c r="G296" i="3"/>
  <c r="I296" i="3" s="1"/>
  <c r="M296" i="3" s="1"/>
  <c r="G298" i="3"/>
  <c r="I298" i="3" s="1"/>
  <c r="M298" i="3" s="1"/>
  <c r="G300" i="3"/>
  <c r="G302" i="3"/>
  <c r="G304" i="3"/>
  <c r="I304" i="3" s="1"/>
  <c r="G306" i="3"/>
  <c r="I306" i="3" s="1"/>
  <c r="M306" i="3" s="1"/>
  <c r="G308" i="3"/>
  <c r="I308" i="3" s="1"/>
  <c r="M308" i="3" s="1"/>
  <c r="G310" i="3"/>
  <c r="I310" i="3" s="1"/>
  <c r="M310" i="3" s="1"/>
  <c r="G312" i="3"/>
  <c r="G314" i="3"/>
  <c r="G316" i="3"/>
  <c r="I316" i="3" s="1"/>
  <c r="M316" i="3" s="1"/>
  <c r="G318" i="3"/>
  <c r="I318" i="3" s="1"/>
  <c r="M318" i="3" s="1"/>
  <c r="G320" i="3"/>
  <c r="I320" i="3" s="1"/>
  <c r="M320" i="3" s="1"/>
  <c r="G322" i="3"/>
  <c r="I322" i="3" s="1"/>
  <c r="M322" i="3" s="1"/>
  <c r="G324" i="3"/>
  <c r="I324" i="3" s="1"/>
  <c r="M324" i="3" s="1"/>
  <c r="G326" i="3"/>
  <c r="I326" i="3" s="1"/>
  <c r="G328" i="3"/>
  <c r="I328" i="3" s="1"/>
  <c r="M328" i="3" s="1"/>
  <c r="G330" i="3"/>
  <c r="I330" i="3" s="1"/>
  <c r="M330" i="3" s="1"/>
  <c r="G332" i="3"/>
  <c r="I332" i="3" s="1"/>
  <c r="M332" i="3" s="1"/>
  <c r="G334" i="3"/>
  <c r="I334" i="3" s="1"/>
  <c r="G336" i="3"/>
  <c r="I336" i="3" s="1"/>
  <c r="G338" i="3"/>
  <c r="I338" i="3" s="1"/>
  <c r="M338" i="3" s="1"/>
  <c r="G340" i="3"/>
  <c r="I340" i="3" s="1"/>
  <c r="M340" i="3" s="1"/>
  <c r="G342" i="3"/>
  <c r="I342" i="3" s="1"/>
  <c r="G344" i="3"/>
  <c r="I344" i="3" s="1"/>
  <c r="M344" i="3" s="1"/>
  <c r="G346" i="3"/>
  <c r="I346" i="3" s="1"/>
  <c r="M346" i="3" s="1"/>
  <c r="G348" i="3"/>
  <c r="I348" i="3" s="1"/>
  <c r="M348" i="3" s="1"/>
  <c r="G350" i="3"/>
  <c r="I350" i="3" s="1"/>
  <c r="G352" i="3"/>
  <c r="I352" i="3" s="1"/>
  <c r="G354" i="3"/>
  <c r="I354" i="3" s="1"/>
  <c r="M354" i="3" s="1"/>
  <c r="G356" i="3"/>
  <c r="I356" i="3" s="1"/>
  <c r="M356" i="3" s="1"/>
  <c r="G358" i="3"/>
  <c r="I358" i="3" s="1"/>
  <c r="M358" i="3" s="1"/>
  <c r="G360" i="3"/>
  <c r="I360" i="3" s="1"/>
  <c r="G362" i="3"/>
  <c r="I362" i="3" s="1"/>
  <c r="M362" i="3" s="1"/>
  <c r="G364" i="3"/>
  <c r="I364" i="3" s="1"/>
  <c r="M364" i="3" s="1"/>
  <c r="G366" i="3"/>
  <c r="I366" i="3" s="1"/>
  <c r="M366" i="3" s="1"/>
  <c r="G368" i="3"/>
  <c r="I368" i="3" s="1"/>
  <c r="M368" i="3" s="1"/>
  <c r="I64" i="3"/>
  <c r="I68" i="3"/>
  <c r="I72" i="3"/>
  <c r="I76" i="3"/>
  <c r="I80" i="3"/>
  <c r="I84" i="3"/>
  <c r="I88" i="3"/>
  <c r="I96" i="3"/>
  <c r="I100" i="3"/>
  <c r="I104" i="3"/>
  <c r="M104" i="3" s="1"/>
  <c r="I112" i="3"/>
  <c r="L114" i="3"/>
  <c r="N114" i="3" s="1"/>
  <c r="I116" i="3"/>
  <c r="M116" i="3" s="1"/>
  <c r="L118" i="3"/>
  <c r="N118" i="3" s="1"/>
  <c r="I120" i="3"/>
  <c r="M120" i="3" s="1"/>
  <c r="L126" i="3"/>
  <c r="L134" i="3"/>
  <c r="N134" i="3" s="1"/>
  <c r="I136" i="3"/>
  <c r="M136" i="3" s="1"/>
  <c r="L142" i="3"/>
  <c r="I144" i="3"/>
  <c r="M144" i="3" s="1"/>
  <c r="L146" i="3"/>
  <c r="N146" i="3" s="1"/>
  <c r="I148" i="3"/>
  <c r="M148" i="3" s="1"/>
  <c r="L150" i="3"/>
  <c r="N150" i="3" s="1"/>
  <c r="I152" i="3"/>
  <c r="L158" i="3"/>
  <c r="N158" i="3" s="1"/>
  <c r="I160" i="3"/>
  <c r="M160" i="3" s="1"/>
  <c r="L162" i="3"/>
  <c r="I164" i="3"/>
  <c r="M164" i="3" s="1"/>
  <c r="L166" i="3"/>
  <c r="N166" i="3" s="1"/>
  <c r="I168" i="3"/>
  <c r="M168" i="3" s="1"/>
  <c r="L174" i="3"/>
  <c r="N174" i="3" s="1"/>
  <c r="I176" i="3"/>
  <c r="L178" i="3"/>
  <c r="N178" i="3" s="1"/>
  <c r="I184" i="3"/>
  <c r="M184" i="3" s="1"/>
  <c r="L186" i="3"/>
  <c r="I188" i="3"/>
  <c r="M188" i="3" s="1"/>
  <c r="L194" i="3"/>
  <c r="I196" i="3"/>
  <c r="M196" i="3" s="1"/>
  <c r="J430" i="3"/>
  <c r="L430" i="3" s="1"/>
  <c r="J434" i="3"/>
  <c r="L434" i="3" s="1"/>
  <c r="J438" i="3"/>
  <c r="L438" i="3" s="1"/>
  <c r="J442" i="3"/>
  <c r="L442" i="3" s="1"/>
  <c r="J446" i="3"/>
  <c r="L446" i="3" s="1"/>
  <c r="J450" i="3"/>
  <c r="L450" i="3" s="1"/>
  <c r="J454" i="3"/>
  <c r="L454" i="3" s="1"/>
  <c r="J458" i="3"/>
  <c r="L458" i="3" s="1"/>
  <c r="J462" i="3"/>
  <c r="L462" i="3" s="1"/>
  <c r="J466" i="3"/>
  <c r="L466" i="3" s="1"/>
  <c r="J470" i="3"/>
  <c r="L470" i="3" s="1"/>
  <c r="J474" i="3"/>
  <c r="L474" i="3" s="1"/>
  <c r="J478" i="3"/>
  <c r="L478" i="3" s="1"/>
  <c r="J482" i="3"/>
  <c r="L482" i="3" s="1"/>
  <c r="J486" i="3"/>
  <c r="L486" i="3" s="1"/>
  <c r="J490" i="3"/>
  <c r="L490" i="3" s="1"/>
  <c r="J494" i="3"/>
  <c r="L494" i="3" s="1"/>
  <c r="J498" i="3"/>
  <c r="L498" i="3" s="1"/>
  <c r="J502" i="3"/>
  <c r="L502" i="3" s="1"/>
  <c r="J506" i="3"/>
  <c r="L506" i="3" s="1"/>
  <c r="J510" i="3"/>
  <c r="L510" i="3" s="1"/>
  <c r="J514" i="3"/>
  <c r="L514" i="3" s="1"/>
  <c r="G426" i="3"/>
  <c r="I426" i="3" s="1"/>
  <c r="M426" i="3" s="1"/>
  <c r="G422" i="3"/>
  <c r="I422" i="3" s="1"/>
  <c r="M422" i="3" s="1"/>
  <c r="G418" i="3"/>
  <c r="I418" i="3" s="1"/>
  <c r="M418" i="3" s="1"/>
  <c r="G414" i="3"/>
  <c r="I414" i="3" s="1"/>
  <c r="M414" i="3" s="1"/>
  <c r="G410" i="3"/>
  <c r="I410" i="3" s="1"/>
  <c r="M410" i="3" s="1"/>
  <c r="G406" i="3"/>
  <c r="I406" i="3" s="1"/>
  <c r="M406" i="3" s="1"/>
  <c r="G402" i="3"/>
  <c r="I402" i="3" s="1"/>
  <c r="M402" i="3" s="1"/>
  <c r="G398" i="3"/>
  <c r="I398" i="3" s="1"/>
  <c r="M398" i="3" s="1"/>
  <c r="G394" i="3"/>
  <c r="I394" i="3" s="1"/>
  <c r="M394" i="3" s="1"/>
  <c r="G390" i="3"/>
  <c r="I390" i="3" s="1"/>
  <c r="M390" i="3" s="1"/>
  <c r="G386" i="3"/>
  <c r="I386" i="3" s="1"/>
  <c r="M386" i="3" s="1"/>
  <c r="G382" i="3"/>
  <c r="I382" i="3" s="1"/>
  <c r="M382" i="3" s="1"/>
  <c r="G378" i="3"/>
  <c r="I378" i="3" s="1"/>
  <c r="M378" i="3" s="1"/>
  <c r="G374" i="3"/>
  <c r="I374" i="3" s="1"/>
  <c r="M374" i="3" s="1"/>
  <c r="G370" i="3"/>
  <c r="I370" i="3" s="1"/>
  <c r="M370" i="3" s="1"/>
  <c r="J428" i="3"/>
  <c r="L428" i="3" s="1"/>
  <c r="I430" i="3"/>
  <c r="J432" i="3"/>
  <c r="L432" i="3" s="1"/>
  <c r="J436" i="3"/>
  <c r="L436" i="3" s="1"/>
  <c r="I438" i="3"/>
  <c r="J440" i="3"/>
  <c r="L440" i="3" s="1"/>
  <c r="J444" i="3"/>
  <c r="L444" i="3" s="1"/>
  <c r="I446" i="3"/>
  <c r="M446" i="3" s="1"/>
  <c r="J448" i="3"/>
  <c r="L448" i="3" s="1"/>
  <c r="J452" i="3"/>
  <c r="L452" i="3" s="1"/>
  <c r="I454" i="3"/>
  <c r="M454" i="3" s="1"/>
  <c r="J456" i="3"/>
  <c r="L456" i="3" s="1"/>
  <c r="J460" i="3"/>
  <c r="L460" i="3" s="1"/>
  <c r="I462" i="3"/>
  <c r="M462" i="3" s="1"/>
  <c r="J464" i="3"/>
  <c r="L464" i="3" s="1"/>
  <c r="J468" i="3"/>
  <c r="L468" i="3" s="1"/>
  <c r="I470" i="3"/>
  <c r="J472" i="3"/>
  <c r="L472" i="3" s="1"/>
  <c r="I474" i="3"/>
  <c r="J476" i="3"/>
  <c r="L476" i="3" s="1"/>
  <c r="I478" i="3"/>
  <c r="M478" i="3" s="1"/>
  <c r="J480" i="3"/>
  <c r="L480" i="3" s="1"/>
  <c r="J484" i="3"/>
  <c r="L484" i="3" s="1"/>
  <c r="I486" i="3"/>
  <c r="M486" i="3" s="1"/>
  <c r="J488" i="3"/>
  <c r="L488" i="3" s="1"/>
  <c r="I490" i="3"/>
  <c r="J492" i="3"/>
  <c r="L492" i="3" s="1"/>
  <c r="I494" i="3"/>
  <c r="M494" i="3" s="1"/>
  <c r="J496" i="3"/>
  <c r="L496" i="3" s="1"/>
  <c r="J500" i="3"/>
  <c r="L500" i="3" s="1"/>
  <c r="I502" i="3"/>
  <c r="M502" i="3" s="1"/>
  <c r="J504" i="3"/>
  <c r="L504" i="3" s="1"/>
  <c r="I506" i="3"/>
  <c r="J508" i="3"/>
  <c r="L508" i="3" s="1"/>
  <c r="I510" i="3"/>
  <c r="M510" i="3" s="1"/>
  <c r="J512" i="3"/>
  <c r="L512" i="3" s="1"/>
  <c r="J516" i="3"/>
  <c r="L516" i="3" s="1"/>
  <c r="G512" i="3"/>
  <c r="I512" i="3" s="1"/>
  <c r="G508" i="3"/>
  <c r="I508" i="3" s="1"/>
  <c r="M508" i="3" s="1"/>
  <c r="G504" i="3"/>
  <c r="I504" i="3" s="1"/>
  <c r="M504" i="3" s="1"/>
  <c r="G500" i="3"/>
  <c r="I500" i="3" s="1"/>
  <c r="G496" i="3"/>
  <c r="I496" i="3" s="1"/>
  <c r="M496" i="3" s="1"/>
  <c r="G492" i="3"/>
  <c r="I492" i="3" s="1"/>
  <c r="G488" i="3"/>
  <c r="I488" i="3" s="1"/>
  <c r="M488" i="3" s="1"/>
  <c r="G484" i="3"/>
  <c r="I484" i="3" s="1"/>
  <c r="G480" i="3"/>
  <c r="I480" i="3" s="1"/>
  <c r="M480" i="3" s="1"/>
  <c r="G476" i="3"/>
  <c r="I476" i="3" s="1"/>
  <c r="M476" i="3" s="1"/>
  <c r="G472" i="3"/>
  <c r="I472" i="3" s="1"/>
  <c r="M472" i="3" s="1"/>
  <c r="G468" i="3"/>
  <c r="I468" i="3" s="1"/>
  <c r="G464" i="3"/>
  <c r="I464" i="3" s="1"/>
  <c r="G460" i="3"/>
  <c r="I460" i="3" s="1"/>
  <c r="M460" i="3" s="1"/>
  <c r="G456" i="3"/>
  <c r="I456" i="3" s="1"/>
  <c r="M456" i="3" s="1"/>
  <c r="G452" i="3"/>
  <c r="I452" i="3" s="1"/>
  <c r="M452" i="3" s="1"/>
  <c r="G448" i="3"/>
  <c r="I448" i="3" s="1"/>
  <c r="M448" i="3" s="1"/>
  <c r="G444" i="3"/>
  <c r="I444" i="3" s="1"/>
  <c r="M444" i="3" s="1"/>
  <c r="G440" i="3"/>
  <c r="I440" i="3" s="1"/>
  <c r="G436" i="3"/>
  <c r="I436" i="3" s="1"/>
  <c r="G432" i="3"/>
  <c r="I432" i="3" s="1"/>
  <c r="G428" i="3"/>
  <c r="I428" i="3" s="1"/>
  <c r="M428" i="3" s="1"/>
  <c r="G424" i="3"/>
  <c r="I424" i="3" s="1"/>
  <c r="M424" i="3" s="1"/>
  <c r="G420" i="3"/>
  <c r="I420" i="3" s="1"/>
  <c r="M420" i="3" s="1"/>
  <c r="G416" i="3"/>
  <c r="I416" i="3" s="1"/>
  <c r="M416" i="3" s="1"/>
  <c r="G412" i="3"/>
  <c r="I412" i="3" s="1"/>
  <c r="M412" i="3" s="1"/>
  <c r="G408" i="3"/>
  <c r="I408" i="3" s="1"/>
  <c r="G404" i="3"/>
  <c r="I404" i="3" s="1"/>
  <c r="M404" i="3" s="1"/>
  <c r="G400" i="3"/>
  <c r="I400" i="3" s="1"/>
  <c r="M400" i="3" s="1"/>
  <c r="G396" i="3"/>
  <c r="I396" i="3" s="1"/>
  <c r="M396" i="3" s="1"/>
  <c r="G392" i="3"/>
  <c r="I392" i="3" s="1"/>
  <c r="M392" i="3" s="1"/>
  <c r="G388" i="3"/>
  <c r="I388" i="3" s="1"/>
  <c r="M388" i="3" s="1"/>
  <c r="G384" i="3"/>
  <c r="I384" i="3" s="1"/>
  <c r="M384" i="3" s="1"/>
  <c r="G380" i="3"/>
  <c r="I380" i="3" s="1"/>
  <c r="M380" i="3" s="1"/>
  <c r="G376" i="3"/>
  <c r="I376" i="3" s="1"/>
  <c r="M376" i="3" s="1"/>
  <c r="G372" i="3"/>
  <c r="I372" i="3" s="1"/>
  <c r="M372" i="3" s="1"/>
  <c r="N298" i="3"/>
  <c r="M492" i="3" l="1"/>
  <c r="M408" i="3"/>
  <c r="M440" i="3"/>
  <c r="N162" i="3"/>
  <c r="N142" i="3"/>
  <c r="M112" i="3"/>
  <c r="M342" i="3"/>
  <c r="M326" i="3"/>
  <c r="M294" i="3"/>
  <c r="N164" i="3"/>
  <c r="N144" i="3"/>
  <c r="M114" i="3"/>
  <c r="N82" i="3"/>
  <c r="N80" i="3"/>
  <c r="N104" i="3"/>
  <c r="N184" i="3"/>
  <c r="N160" i="3"/>
  <c r="N136" i="3"/>
  <c r="N88" i="3"/>
  <c r="M484" i="3"/>
  <c r="M438" i="3"/>
  <c r="M176" i="3"/>
  <c r="M152" i="3"/>
  <c r="N126" i="3"/>
  <c r="M352" i="3"/>
  <c r="M336" i="3"/>
  <c r="M304" i="3"/>
  <c r="M206" i="3"/>
  <c r="M178" i="3"/>
  <c r="M158" i="3"/>
  <c r="M134" i="3"/>
  <c r="M458" i="3"/>
  <c r="M498" i="3"/>
  <c r="N72" i="3"/>
  <c r="N84" i="3"/>
  <c r="N350" i="3"/>
  <c r="M350" i="3"/>
  <c r="M334" i="3"/>
  <c r="M224" i="3"/>
  <c r="M442" i="3"/>
  <c r="M198" i="3"/>
  <c r="M174" i="3"/>
  <c r="M150" i="3"/>
  <c r="N120" i="3"/>
  <c r="M466" i="3"/>
  <c r="N70" i="3"/>
  <c r="N68" i="3"/>
  <c r="N98" i="3"/>
  <c r="N76" i="3"/>
  <c r="N308" i="3"/>
  <c r="M474" i="3"/>
  <c r="M432" i="3"/>
  <c r="M464" i="3"/>
  <c r="M490" i="3"/>
  <c r="M430" i="3"/>
  <c r="M264" i="3"/>
  <c r="N168" i="3"/>
  <c r="N148" i="3"/>
  <c r="M118" i="3"/>
  <c r="M450" i="3"/>
  <c r="N100" i="3"/>
  <c r="N66" i="3"/>
  <c r="N96" i="3"/>
  <c r="M436" i="3"/>
  <c r="M468" i="3"/>
  <c r="M500" i="3"/>
  <c r="M506" i="3"/>
  <c r="M470" i="3"/>
  <c r="M360" i="3"/>
  <c r="M280" i="3"/>
  <c r="M214" i="3"/>
  <c r="M194" i="3"/>
  <c r="M166" i="3"/>
  <c r="M146" i="3"/>
  <c r="N116" i="3"/>
  <c r="M434" i="3"/>
  <c r="N110" i="3"/>
  <c r="N12" i="3"/>
  <c r="N28" i="3"/>
  <c r="N58" i="3"/>
  <c r="N42" i="3"/>
  <c r="N34" i="3"/>
  <c r="N56" i="3"/>
  <c r="N30" i="3"/>
  <c r="N44" i="3"/>
  <c r="N20" i="3"/>
  <c r="N40" i="3"/>
  <c r="N16" i="3"/>
  <c r="N10" i="3"/>
  <c r="N26" i="3"/>
  <c r="N18" i="3"/>
  <c r="N32" i="3"/>
  <c r="N276" i="3"/>
  <c r="N358" i="3"/>
  <c r="N200" i="3"/>
  <c r="N282" i="3"/>
  <c r="N186" i="3"/>
  <c r="N346" i="3"/>
  <c r="N234" i="3"/>
  <c r="N266" i="3"/>
  <c r="N250" i="3"/>
  <c r="N330" i="3"/>
  <c r="N272" i="3"/>
  <c r="N324" i="3"/>
  <c r="N212" i="3"/>
  <c r="N320" i="3"/>
  <c r="N292" i="3"/>
  <c r="N356" i="3"/>
  <c r="N340" i="3"/>
  <c r="N268" i="3"/>
  <c r="N326" i="3"/>
  <c r="N208" i="3"/>
  <c r="N286" i="3"/>
  <c r="N348" i="3"/>
  <c r="N252" i="3"/>
  <c r="N284" i="3"/>
  <c r="N332" i="3"/>
  <c r="N336" i="3"/>
  <c r="N342" i="3"/>
  <c r="N206" i="3"/>
  <c r="N352" i="3"/>
  <c r="N306" i="3"/>
  <c r="N224" i="3"/>
  <c r="N304" i="3"/>
  <c r="N318" i="3"/>
  <c r="N214" i="3"/>
  <c r="N256" i="3"/>
  <c r="N238" i="3"/>
  <c r="N222" i="3"/>
  <c r="N246" i="3"/>
  <c r="N316" i="3"/>
  <c r="N236" i="3"/>
  <c r="N334" i="3"/>
  <c r="N270" i="3"/>
  <c r="N220" i="3"/>
  <c r="N408" i="3"/>
  <c r="N416" i="3"/>
  <c r="N240" i="3"/>
  <c r="M514" i="3"/>
  <c r="N506" i="3"/>
  <c r="N424" i="3"/>
  <c r="N400" i="3"/>
  <c r="N354" i="3"/>
  <c r="N338" i="3"/>
  <c r="N322" i="3"/>
  <c r="N280" i="3"/>
  <c r="N262" i="3"/>
  <c r="N210" i="3"/>
  <c r="N296" i="3"/>
  <c r="N254" i="3"/>
  <c r="N198" i="3"/>
  <c r="N194" i="3"/>
  <c r="N278" i="3"/>
  <c r="N294" i="3"/>
  <c r="N232" i="3"/>
  <c r="N264" i="3"/>
  <c r="N230" i="3"/>
  <c r="M512" i="3"/>
  <c r="N344" i="3"/>
  <c r="N328" i="3"/>
  <c r="N310" i="3"/>
  <c r="N248" i="3"/>
  <c r="N516" i="3"/>
  <c r="I314" i="3"/>
  <c r="M314" i="3" s="1"/>
  <c r="I312" i="3"/>
  <c r="M312" i="3" s="1"/>
  <c r="I302" i="3"/>
  <c r="M302" i="3" s="1"/>
  <c r="I300" i="3"/>
  <c r="M300" i="3" s="1"/>
  <c r="I288" i="3"/>
  <c r="M288" i="3" s="1"/>
  <c r="I290" i="3"/>
  <c r="M290" i="3" s="1"/>
  <c r="I274" i="3"/>
  <c r="M274" i="3" s="1"/>
  <c r="I260" i="3"/>
  <c r="M260" i="3" s="1"/>
  <c r="I258" i="3"/>
  <c r="M258" i="3" s="1"/>
  <c r="I242" i="3"/>
  <c r="M242" i="3" s="1"/>
  <c r="I244" i="3"/>
  <c r="M244" i="3" s="1"/>
  <c r="I228" i="3"/>
  <c r="M228" i="3" s="1"/>
  <c r="I226" i="3"/>
  <c r="M226" i="3" s="1"/>
  <c r="I218" i="3"/>
  <c r="M218" i="3" s="1"/>
  <c r="I216" i="3"/>
  <c r="M216" i="3" s="1"/>
  <c r="I204" i="3"/>
  <c r="M204" i="3" s="1"/>
  <c r="I202" i="3"/>
  <c r="M202" i="3" s="1"/>
  <c r="I192" i="3"/>
  <c r="M192" i="3" s="1"/>
  <c r="I190" i="3"/>
  <c r="M190" i="3" s="1"/>
  <c r="L190" i="3"/>
  <c r="L192" i="3"/>
  <c r="I180" i="3"/>
  <c r="I182" i="3"/>
  <c r="M182" i="3" s="1"/>
  <c r="L182" i="3"/>
  <c r="L180" i="3"/>
  <c r="N180" i="3" s="1"/>
  <c r="I172" i="3"/>
  <c r="M172" i="3" s="1"/>
  <c r="I170" i="3"/>
  <c r="M170" i="3" s="1"/>
  <c r="L170" i="3"/>
  <c r="L172" i="3"/>
  <c r="I156" i="3"/>
  <c r="I154" i="3"/>
  <c r="M154" i="3" s="1"/>
  <c r="L154" i="3"/>
  <c r="L156" i="3"/>
  <c r="N156" i="3" s="1"/>
  <c r="I140" i="3"/>
  <c r="M140" i="3" s="1"/>
  <c r="I138" i="3"/>
  <c r="M138" i="3" s="1"/>
  <c r="L138" i="3"/>
  <c r="L140" i="3"/>
  <c r="I124" i="3"/>
  <c r="I122" i="3"/>
  <c r="M122" i="3" s="1"/>
  <c r="L122" i="3"/>
  <c r="L124" i="3"/>
  <c r="N124" i="3" s="1"/>
  <c r="I108" i="3"/>
  <c r="I106" i="3"/>
  <c r="I92" i="3"/>
  <c r="I90" i="3"/>
  <c r="I74" i="3"/>
  <c r="I60" i="3"/>
  <c r="N376" i="3"/>
  <c r="N384" i="3"/>
  <c r="N392" i="3"/>
  <c r="N432" i="3"/>
  <c r="N440" i="3"/>
  <c r="N448" i="3"/>
  <c r="N456" i="3"/>
  <c r="N464" i="3"/>
  <c r="N472" i="3"/>
  <c r="N480" i="3"/>
  <c r="N488" i="3"/>
  <c r="N496" i="3"/>
  <c r="N504" i="3"/>
  <c r="N508" i="3"/>
  <c r="N492" i="3"/>
  <c r="N476" i="3"/>
  <c r="N460" i="3"/>
  <c r="N444" i="3"/>
  <c r="N428" i="3"/>
  <c r="N374" i="3"/>
  <c r="N382" i="3"/>
  <c r="N390" i="3"/>
  <c r="N398" i="3"/>
  <c r="N406" i="3"/>
  <c r="N414" i="3"/>
  <c r="N422" i="3"/>
  <c r="N510" i="3"/>
  <c r="N494" i="3"/>
  <c r="N478" i="3"/>
  <c r="N462" i="3"/>
  <c r="N446" i="3"/>
  <c r="N430" i="3"/>
  <c r="N368" i="3"/>
  <c r="N364" i="3"/>
  <c r="N360" i="3"/>
  <c r="N372" i="3"/>
  <c r="N380" i="3"/>
  <c r="N388" i="3"/>
  <c r="N396" i="3"/>
  <c r="N404" i="3"/>
  <c r="N412" i="3"/>
  <c r="N420" i="3"/>
  <c r="N500" i="3"/>
  <c r="N484" i="3"/>
  <c r="N468" i="3"/>
  <c r="N452" i="3"/>
  <c r="N436" i="3"/>
  <c r="N370" i="3"/>
  <c r="N378" i="3"/>
  <c r="N386" i="3"/>
  <c r="N394" i="3"/>
  <c r="N402" i="3"/>
  <c r="N410" i="3"/>
  <c r="N418" i="3"/>
  <c r="N426" i="3"/>
  <c r="N502" i="3"/>
  <c r="N486" i="3"/>
  <c r="N470" i="3"/>
  <c r="N454" i="3"/>
  <c r="N438" i="3"/>
  <c r="N366" i="3"/>
  <c r="N362" i="3"/>
  <c r="N514" i="3"/>
  <c r="N196" i="3"/>
  <c r="N188" i="3"/>
  <c r="M516" i="3"/>
  <c r="N512" i="3"/>
  <c r="N498" i="3"/>
  <c r="N490" i="3"/>
  <c r="N482" i="3"/>
  <c r="N474" i="3"/>
  <c r="N466" i="3"/>
  <c r="N458" i="3"/>
  <c r="N450" i="3"/>
  <c r="N442" i="3"/>
  <c r="N434" i="3"/>
  <c r="M106" i="3" l="1"/>
  <c r="N106" i="3"/>
  <c r="N122" i="3"/>
  <c r="N154" i="3"/>
  <c r="N182" i="3"/>
  <c r="N60" i="3"/>
  <c r="N74" i="3"/>
  <c r="M124" i="3"/>
  <c r="M156" i="3"/>
  <c r="M180" i="3"/>
  <c r="M108" i="3"/>
  <c r="N108" i="3"/>
  <c r="N90" i="3"/>
  <c r="N140" i="3"/>
  <c r="N172" i="3"/>
  <c r="N92" i="3"/>
  <c r="N138" i="3"/>
  <c r="N170" i="3"/>
  <c r="N24" i="3"/>
  <c r="N14" i="3"/>
  <c r="N38" i="3"/>
  <c r="N36" i="3"/>
  <c r="N192" i="3"/>
  <c r="N314" i="3"/>
  <c r="N312" i="3"/>
  <c r="N300" i="3"/>
  <c r="N302" i="3"/>
  <c r="N290" i="3"/>
  <c r="N288" i="3"/>
  <c r="N274" i="3"/>
  <c r="N258" i="3"/>
  <c r="N260" i="3"/>
  <c r="N244" i="3"/>
  <c r="N242" i="3"/>
  <c r="N226" i="3"/>
  <c r="N228" i="3"/>
  <c r="N216" i="3"/>
  <c r="N218" i="3"/>
  <c r="N202" i="3"/>
  <c r="N204" i="3"/>
  <c r="N190" i="3"/>
  <c r="O9" i="3" l="1"/>
  <c r="O11" i="3" s="1"/>
  <c r="O13" i="3" s="1"/>
  <c r="O15" i="3" s="1"/>
  <c r="O17" i="3" s="1"/>
  <c r="O19" i="3" s="1"/>
  <c r="O21" i="3" s="1"/>
  <c r="O23" i="3" s="1"/>
  <c r="O25" i="3" s="1"/>
  <c r="O27" i="3" s="1"/>
  <c r="O29" i="3" s="1"/>
  <c r="O31" i="3" s="1"/>
  <c r="O33" i="3" s="1"/>
  <c r="O35" i="3" s="1"/>
  <c r="O37" i="3" s="1"/>
  <c r="O39" i="3" s="1"/>
  <c r="O41" i="3" s="1"/>
  <c r="O43" i="3" s="1"/>
  <c r="O143" i="3" s="1"/>
  <c r="O145" i="3" s="1"/>
  <c r="O147" i="3" s="1"/>
  <c r="O149" i="3" s="1"/>
  <c r="O151" i="3" s="1"/>
  <c r="O153" i="3" s="1"/>
  <c r="O155" i="3" s="1"/>
  <c r="O157" i="3" s="1"/>
  <c r="O159" i="3" s="1"/>
  <c r="O161" i="3" s="1"/>
  <c r="O163" i="3" s="1"/>
  <c r="O165" i="3" s="1"/>
  <c r="O167" i="3" s="1"/>
  <c r="O169" i="3" s="1"/>
  <c r="O171" i="3" s="1"/>
  <c r="O173" i="3" s="1"/>
  <c r="O175" i="3" s="1"/>
  <c r="O177" i="3" s="1"/>
  <c r="O179" i="3" s="1"/>
  <c r="O181" i="3" s="1"/>
  <c r="O183" i="3" s="1"/>
  <c r="O185" i="3" s="1"/>
  <c r="O187" i="3" s="1"/>
  <c r="O189" i="3" s="1"/>
  <c r="O191" i="3" s="1"/>
  <c r="O193" i="3" s="1"/>
  <c r="O195" i="3" s="1"/>
  <c r="O197" i="3" s="1"/>
  <c r="O199" i="3" s="1"/>
  <c r="O201" i="3" s="1"/>
  <c r="O203" i="3" s="1"/>
  <c r="O205" i="3" s="1"/>
  <c r="O207" i="3" s="1"/>
  <c r="O209" i="3" s="1"/>
  <c r="O211" i="3" s="1"/>
  <c r="O213" i="3" s="1"/>
  <c r="O215" i="3" s="1"/>
  <c r="O217" i="3" s="1"/>
  <c r="O219" i="3" s="1"/>
  <c r="O221" i="3" s="1"/>
  <c r="O223" i="3" s="1"/>
  <c r="O225" i="3" s="1"/>
  <c r="O227" i="3" s="1"/>
  <c r="O229" i="3" s="1"/>
  <c r="O231" i="3" s="1"/>
  <c r="O233" i="3" s="1"/>
  <c r="O235" i="3" s="1"/>
  <c r="O237" i="3" s="1"/>
  <c r="O239" i="3" s="1"/>
  <c r="O241" i="3" s="1"/>
  <c r="O243" i="3" s="1"/>
  <c r="O245" i="3" s="1"/>
  <c r="O247" i="3" s="1"/>
  <c r="O249" i="3" s="1"/>
  <c r="O251" i="3" s="1"/>
  <c r="O253" i="3" s="1"/>
  <c r="O255" i="3" s="1"/>
  <c r="O257" i="3" s="1"/>
  <c r="O259" i="3" s="1"/>
  <c r="O261" i="3" s="1"/>
  <c r="O263" i="3" s="1"/>
  <c r="O265" i="3" s="1"/>
  <c r="O267" i="3" s="1"/>
  <c r="O269" i="3" s="1"/>
  <c r="O271" i="3" s="1"/>
  <c r="O273" i="3" s="1"/>
  <c r="O275" i="3" s="1"/>
  <c r="O277" i="3" s="1"/>
  <c r="O279" i="3" s="1"/>
  <c r="O281" i="3" s="1"/>
  <c r="O283" i="3" s="1"/>
  <c r="O285" i="3" s="1"/>
  <c r="O287" i="3" s="1"/>
  <c r="O289" i="3" s="1"/>
  <c r="O291" i="3" s="1"/>
  <c r="O293" i="3" s="1"/>
  <c r="O295" i="3" s="1"/>
  <c r="O297" i="3" s="1"/>
  <c r="O299" i="3" s="1"/>
  <c r="O301" i="3" s="1"/>
  <c r="O303" i="3" s="1"/>
  <c r="O305" i="3" s="1"/>
  <c r="O307" i="3" s="1"/>
  <c r="O309" i="3" s="1"/>
  <c r="O311" i="3" s="1"/>
  <c r="O313" i="3" s="1"/>
  <c r="O315" i="3" s="1"/>
  <c r="O317" i="3" s="1"/>
  <c r="O319" i="3" s="1"/>
  <c r="O321" i="3" s="1"/>
  <c r="O323" i="3" s="1"/>
  <c r="O325" i="3" s="1"/>
  <c r="O327" i="3" s="1"/>
  <c r="O329" i="3" s="1"/>
  <c r="O331" i="3" s="1"/>
  <c r="O333" i="3" s="1"/>
  <c r="O335" i="3" s="1"/>
  <c r="O337" i="3" s="1"/>
  <c r="O339" i="3" s="1"/>
  <c r="O341" i="3" s="1"/>
  <c r="O343" i="3" s="1"/>
  <c r="O345" i="3" s="1"/>
  <c r="O347" i="3" s="1"/>
  <c r="O349" i="3" s="1"/>
  <c r="O351" i="3" s="1"/>
  <c r="O353" i="3" s="1"/>
  <c r="O355" i="3" s="1"/>
  <c r="O357" i="3" s="1"/>
  <c r="O359" i="3" s="1"/>
  <c r="O361" i="3" s="1"/>
  <c r="O363" i="3" s="1"/>
  <c r="O365" i="3" s="1"/>
  <c r="O367" i="3" s="1"/>
  <c r="O369" i="3" s="1"/>
  <c r="O371" i="3" s="1"/>
  <c r="O373" i="3" s="1"/>
  <c r="O375" i="3" s="1"/>
  <c r="O377" i="3" s="1"/>
  <c r="O379" i="3" s="1"/>
  <c r="O381" i="3" s="1"/>
  <c r="O383" i="3" s="1"/>
  <c r="O385" i="3" s="1"/>
  <c r="O387" i="3" s="1"/>
  <c r="O389" i="3" s="1"/>
  <c r="O391" i="3" s="1"/>
  <c r="O393" i="3" s="1"/>
  <c r="O395" i="3" s="1"/>
  <c r="O397" i="3" s="1"/>
  <c r="O399" i="3" s="1"/>
  <c r="O401" i="3" s="1"/>
  <c r="O403" i="3" s="1"/>
  <c r="O405" i="3" s="1"/>
  <c r="O407" i="3" s="1"/>
  <c r="O409" i="3" s="1"/>
  <c r="O411" i="3" s="1"/>
  <c r="O413" i="3" s="1"/>
  <c r="O415" i="3" s="1"/>
  <c r="O417" i="3" s="1"/>
  <c r="O419" i="3" s="1"/>
  <c r="O421" i="3" s="1"/>
  <c r="O423" i="3" s="1"/>
  <c r="O425" i="3" s="1"/>
  <c r="O427" i="3" s="1"/>
  <c r="O429" i="3" s="1"/>
  <c r="O431" i="3" s="1"/>
  <c r="O433" i="3" s="1"/>
  <c r="O435" i="3" s="1"/>
  <c r="O437" i="3" s="1"/>
  <c r="O439" i="3" s="1"/>
  <c r="O441" i="3" s="1"/>
  <c r="O443" i="3" s="1"/>
  <c r="O445" i="3" s="1"/>
  <c r="O447" i="3" s="1"/>
  <c r="O449" i="3" s="1"/>
  <c r="O451" i="3" s="1"/>
  <c r="O453" i="3" s="1"/>
  <c r="O455" i="3" s="1"/>
  <c r="O457" i="3" s="1"/>
  <c r="O459" i="3" s="1"/>
  <c r="O461" i="3" s="1"/>
  <c r="O463" i="3" s="1"/>
  <c r="O465" i="3" s="1"/>
  <c r="O467" i="3" s="1"/>
  <c r="O469" i="3" s="1"/>
  <c r="O471" i="3" s="1"/>
  <c r="O473" i="3" s="1"/>
  <c r="O475" i="3" s="1"/>
  <c r="O477" i="3" s="1"/>
  <c r="O479" i="3" s="1"/>
  <c r="O481" i="3" s="1"/>
  <c r="O483" i="3" s="1"/>
  <c r="O485" i="3" s="1"/>
  <c r="O487" i="3" s="1"/>
  <c r="O489" i="3" s="1"/>
  <c r="O491" i="3" s="1"/>
  <c r="O493" i="3" s="1"/>
  <c r="O495" i="3" s="1"/>
  <c r="O497" i="3" s="1"/>
  <c r="O499" i="3" s="1"/>
  <c r="O501" i="3" s="1"/>
  <c r="O503" i="3" s="1"/>
  <c r="O505" i="3" s="1"/>
  <c r="O507" i="3" s="1"/>
  <c r="O509" i="3" s="1"/>
  <c r="O511" i="3" s="1"/>
  <c r="O513" i="3" s="1"/>
  <c r="O515" i="3" s="1"/>
  <c r="O517" i="3" s="1"/>
  <c r="O519" i="3" s="1"/>
  <c r="P519" i="3" s="1"/>
</calcChain>
</file>

<file path=xl/sharedStrings.xml><?xml version="1.0" encoding="utf-8"?>
<sst xmlns="http://schemas.openxmlformats.org/spreadsheetml/2006/main" count="34" uniqueCount="28">
  <si>
    <t>STATION</t>
  </si>
  <si>
    <t>CUT</t>
  </si>
  <si>
    <t>FILL</t>
  </si>
  <si>
    <t>AREA</t>
  </si>
  <si>
    <t>DOUBLE AREA</t>
  </si>
  <si>
    <t>EXCAVATION</t>
  </si>
  <si>
    <t>ACTUAL</t>
  </si>
  <si>
    <t>SWELL FACTOR</t>
  </si>
  <si>
    <t>ADJ. EXC.</t>
  </si>
  <si>
    <t>EMBANKMENT</t>
  </si>
  <si>
    <t>SHRINK FACTOR</t>
  </si>
  <si>
    <t>EMB. +</t>
  </si>
  <si>
    <t>CUT +</t>
  </si>
  <si>
    <t>FILL -</t>
  </si>
  <si>
    <t>M</t>
  </si>
  <si>
    <t>MASS CURVE DATA</t>
  </si>
  <si>
    <t>EARTHWORK COMPUTATIONS</t>
  </si>
  <si>
    <t>EARTHWORK SUMMARY</t>
  </si>
  <si>
    <t>Total Unadjusted Embankment Quantity =</t>
  </si>
  <si>
    <t>Total Adjusted Embankment Quantity =</t>
  </si>
  <si>
    <t>Total Unadjusted Excavation Quantity =</t>
  </si>
  <si>
    <t>Total Adjusted Excavation Quantity =</t>
  </si>
  <si>
    <t>DIST. (ft)</t>
  </si>
  <si>
    <t>AREAS IN SQUARE FEET</t>
  </si>
  <si>
    <t>VOLUMES IN CUBIC YARDS</t>
  </si>
  <si>
    <t>cyd</t>
  </si>
  <si>
    <r>
      <t>Shrink Factor</t>
    </r>
    <r>
      <rPr>
        <vertAlign val="subscript"/>
        <sz val="10"/>
        <color theme="1"/>
        <rFont val="Arial"/>
        <family val="2"/>
      </rPr>
      <t>1</t>
    </r>
  </si>
  <si>
    <r>
      <t>Shrink Factor</t>
    </r>
    <r>
      <rPr>
        <vertAlign val="subscript"/>
        <sz val="10"/>
        <color theme="1"/>
        <rFont val="Arial"/>
        <family val="2"/>
      </rPr>
      <t>2</t>
    </r>
    <r>
      <rPr>
        <sz val="11"/>
        <color theme="1"/>
        <rFont val="Calibri"/>
        <family val="2"/>
        <scheme val="minor"/>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</si>
</sst>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8" x14ac:knownFonts="1">
    <font>
      <sz val="10"/>
      <color theme="1"/>
      <name val="Arial"/>
      <family val="2"/>
    </font>
    <font>
      <sz val="11"/>
      <color theme="1"/>
      <name val="Calibri"/>
      <family val="2"/>
      <scheme val="minor"/>
    </font>
    <font>
      <sz val="8"/>
      <color theme="1"/>
      <name val="Arial"/>
      <family val="2"/>
    </font>
    <font>
      <sz val="6"/>
      <color theme="1"/>
      <name val="Arial"/>
      <family val="2"/>
    </font>
    <font>
      <sz val="22"/>
      <color theme="1"/>
      <name val="Arial"/>
      <family val="2"/>
    </font>
    <font>
      <b/>
      <sz val="10"/>
      <color theme="1"/>
      <name val="Arial"/>
      <family val="2"/>
    </font>
    <font>
      <sz val="8"/>
      <name val="Arial"/>
      <family val="2"/>
    </font>
    <font>
      <vertAlign val="subscript"/>
      <sz val="10"/>
      <color theme="1"/>
      <name val="Arial"/>
      <family val="2"/>
    </font>
  </fonts>
  <fills count="3">
    <fill>
      <patternFill patternType="none"/>
    </fill>
    <fill>
      <patternFill patternType="gray125"/>
    </fill>
    <fill>
      <patternFill patternType="solid">
        <fgColor theme="6" tint="0.79998168889431442"/>
        <bgColor indexed="64"/>
      </patternFill>
    </fill>
  </fills>
  <borders count="19">
    <border>
      <left/>
      <right/>
      <top/>
      <bottom/>
      <diagonal/>
    </border>
    <border>
      <left style="thin">
        <color auto="1"/>
      </left>
      <right style="thin">
        <color auto="1"/>
      </right>
      <top style="thin">
        <color auto="1"/>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double">
        <color auto="1"/>
      </top>
      <bottom style="thin">
        <color auto="1"/>
      </bottom>
      <diagonal/>
    </border>
    <border>
      <left/>
      <right/>
      <top/>
      <bottom style="thin">
        <color auto="1"/>
      </bottom>
      <diagonal/>
    </border>
    <border>
      <left style="thin">
        <color auto="1"/>
      </left>
      <right style="thin">
        <color auto="1"/>
      </right>
      <top style="double">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4" fillId="0" borderId="0" xfId="0" applyFont="1" applyBorder="1" applyAlignment="1">
      <alignment horizontal="center" vertical="center" wrapText="1"/>
    </xf>
    <xf numFmtId="0" fontId="0" fillId="0" borderId="17" xfId="0" applyBorder="1" applyAlignment="1" applyProtection="1">
      <alignment horizontal="left" vertical="center" wrapText="1"/>
    </xf>
    <xf numFmtId="0" fontId="0" fillId="0" borderId="0" xfId="0" applyAlignment="1" applyProtection="1">
      <alignment horizontal="center" vertical="center" wrapText="1"/>
    </xf>
    <xf numFmtId="9" fontId="0" fillId="0" borderId="0" xfId="0" applyNumberFormat="1" applyAlignment="1" applyProtection="1">
      <alignment horizontal="center" vertical="center" textRotation="90" wrapText="1"/>
    </xf>
    <xf numFmtId="0" fontId="2" fillId="0" borderId="1" xfId="0" applyFont="1" applyBorder="1" applyAlignment="1" applyProtection="1">
      <alignment horizontal="center" vertical="center" wrapText="1"/>
    </xf>
    <xf numFmtId="9" fontId="3" fillId="0" borderId="1" xfId="0" applyNumberFormat="1" applyFont="1" applyBorder="1" applyAlignment="1" applyProtection="1">
      <alignment horizontal="center" vertical="center" textRotation="90" wrapText="1"/>
    </xf>
    <xf numFmtId="0" fontId="0" fillId="0" borderId="3" xfId="0"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2" xfId="0" applyBorder="1" applyAlignment="1" applyProtection="1">
      <alignment horizontal="center" vertical="center" wrapText="1"/>
    </xf>
    <xf numFmtId="164" fontId="0" fillId="0" borderId="0" xfId="0" applyNumberFormat="1" applyAlignment="1" applyProtection="1">
      <alignment horizontal="center" vertical="center" wrapText="1"/>
    </xf>
    <xf numFmtId="0" fontId="0" fillId="0" borderId="0" xfId="0" applyAlignment="1" applyProtection="1">
      <alignment horizontal="left" vertical="center" wrapText="1"/>
    </xf>
    <xf numFmtId="0" fontId="0" fillId="0" borderId="0" xfId="0" applyFont="1"/>
    <xf numFmtId="3" fontId="0" fillId="0" borderId="0" xfId="0" applyNumberFormat="1" applyFont="1"/>
    <xf numFmtId="9" fontId="0" fillId="2" borderId="3" xfId="0" applyNumberFormat="1" applyFill="1" applyBorder="1" applyAlignment="1" applyProtection="1">
      <alignment horizontal="center" vertical="center" textRotation="90" wrapText="1"/>
      <protection locked="0"/>
    </xf>
    <xf numFmtId="9" fontId="0" fillId="2" borderId="2" xfId="0" applyNumberFormat="1" applyFill="1" applyBorder="1" applyAlignment="1" applyProtection="1">
      <alignment horizontal="center" vertical="center" textRotation="90" wrapText="1"/>
      <protection locked="0"/>
    </xf>
    <xf numFmtId="9" fontId="0" fillId="2" borderId="18" xfId="0" applyNumberFormat="1" applyFill="1" applyBorder="1" applyAlignment="1" applyProtection="1">
      <alignment vertical="center" wrapText="1"/>
      <protection locked="0"/>
    </xf>
    <xf numFmtId="9" fontId="0" fillId="2" borderId="16" xfId="0" applyNumberFormat="1" applyFill="1" applyBorder="1" applyAlignment="1" applyProtection="1">
      <alignment vertical="center" wrapText="1"/>
      <protection locked="0"/>
    </xf>
    <xf numFmtId="0" fontId="0" fillId="0" borderId="13" xfId="0" applyFont="1" applyFill="1" applyBorder="1" applyAlignment="1">
      <alignment horizontal="right"/>
    </xf>
    <xf numFmtId="3" fontId="5" fillId="0" borderId="14" xfId="0" applyNumberFormat="1" applyFont="1" applyFill="1" applyBorder="1"/>
    <xf numFmtId="0" fontId="5" fillId="0" borderId="15" xfId="0" applyFont="1" applyFill="1" applyBorder="1"/>
    <xf numFmtId="0" fontId="0" fillId="0" borderId="8" xfId="0" applyFont="1" applyFill="1" applyBorder="1" applyAlignment="1">
      <alignment horizontal="right"/>
    </xf>
    <xf numFmtId="3" fontId="5" fillId="0" borderId="0" xfId="0" applyNumberFormat="1" applyFont="1" applyFill="1" applyBorder="1"/>
    <xf numFmtId="0" fontId="5" fillId="0" borderId="9" xfId="0" applyFont="1" applyFill="1" applyBorder="1"/>
    <xf numFmtId="0" fontId="0" fillId="0" borderId="10" xfId="0" applyFont="1" applyFill="1" applyBorder="1" applyAlignment="1">
      <alignment horizontal="right"/>
    </xf>
    <xf numFmtId="3" fontId="5" fillId="0" borderId="11" xfId="0" applyNumberFormat="1" applyFont="1" applyFill="1" applyBorder="1"/>
    <xf numFmtId="0" fontId="5" fillId="0" borderId="12" xfId="0" applyFont="1" applyFill="1" applyBorder="1"/>
    <xf numFmtId="0" fontId="5" fillId="0" borderId="8" xfId="0" applyFont="1" applyFill="1" applyBorder="1" applyAlignment="1">
      <alignment vertical="center"/>
    </xf>
    <xf numFmtId="0" fontId="5" fillId="0" borderId="0" xfId="0" applyFont="1" applyFill="1" applyAlignment="1">
      <alignment vertical="center"/>
    </xf>
    <xf numFmtId="0" fontId="5" fillId="0" borderId="9" xfId="0" applyFont="1" applyFill="1" applyBorder="1" applyAlignment="1">
      <alignment vertical="center"/>
    </xf>
    <xf numFmtId="165" fontId="0" fillId="0" borderId="2" xfId="0" applyNumberFormat="1" applyBorder="1" applyAlignment="1" applyProtection="1">
      <alignment horizontal="center" vertical="center" wrapText="1"/>
    </xf>
    <xf numFmtId="165" fontId="0" fillId="0" borderId="0" xfId="0" applyNumberFormat="1" applyAlignment="1" applyProtection="1">
      <alignment horizontal="center" vertical="center" wrapText="1"/>
    </xf>
    <xf numFmtId="165" fontId="2" fillId="0" borderId="1" xfId="0" applyNumberFormat="1" applyFont="1" applyBorder="1" applyAlignment="1" applyProtection="1">
      <alignment horizontal="center" vertical="center" wrapText="1"/>
    </xf>
    <xf numFmtId="165" fontId="0" fillId="0" borderId="3" xfId="0" applyNumberFormat="1" applyBorder="1" applyAlignment="1" applyProtection="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164" fontId="0" fillId="2" borderId="7" xfId="0" applyNumberFormat="1" applyFill="1" applyBorder="1" applyAlignment="1" applyProtection="1">
      <alignment horizontal="center" vertical="center" wrapText="1"/>
      <protection locked="0"/>
    </xf>
    <xf numFmtId="164" fontId="0" fillId="2" borderId="6" xfId="0" applyNumberFormat="1" applyFill="1" applyBorder="1" applyAlignment="1" applyProtection="1">
      <alignment horizontal="center" vertical="center" wrapText="1"/>
      <protection locked="0"/>
    </xf>
    <xf numFmtId="0" fontId="0" fillId="2" borderId="2" xfId="0" applyFill="1" applyBorder="1" applyAlignment="1" applyProtection="1">
      <alignment horizontal="center" vertical="center" wrapText="1"/>
      <protection locked="0"/>
    </xf>
    <xf numFmtId="0" fontId="4" fillId="0" borderId="4" xfId="0" applyFont="1" applyBorder="1" applyAlignment="1" applyProtection="1">
      <alignment horizontal="center" vertical="center" wrapText="1"/>
    </xf>
    <xf numFmtId="164" fontId="0" fillId="0" borderId="2" xfId="0" applyNumberFormat="1" applyBorder="1" applyAlignment="1" applyProtection="1">
      <alignment horizontal="center" vertical="center" wrapText="1"/>
    </xf>
    <xf numFmtId="164" fontId="0" fillId="0" borderId="1" xfId="0" applyNumberFormat="1"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1" xfId="0" applyBorder="1" applyAlignment="1" applyProtection="1">
      <alignment horizontal="center" vertical="center" wrapText="1"/>
    </xf>
    <xf numFmtId="165" fontId="0" fillId="0" borderId="7" xfId="0" applyNumberFormat="1" applyBorder="1" applyAlignment="1" applyProtection="1">
      <alignment horizontal="center" vertical="center" wrapText="1"/>
    </xf>
    <xf numFmtId="165" fontId="0" fillId="0" borderId="6" xfId="0" applyNumberFormat="1"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6" xfId="0" applyBorder="1" applyAlignment="1" applyProtection="1">
      <alignment horizontal="center" vertical="center" wrapText="1"/>
    </xf>
    <xf numFmtId="9" fontId="0" fillId="2" borderId="7" xfId="0" applyNumberFormat="1" applyFill="1" applyBorder="1" applyAlignment="1" applyProtection="1">
      <alignment horizontal="center" vertical="center" textRotation="90" wrapText="1"/>
      <protection locked="0"/>
    </xf>
    <xf numFmtId="9" fontId="0" fillId="2" borderId="6" xfId="0" applyNumberFormat="1" applyFill="1" applyBorder="1" applyAlignment="1" applyProtection="1">
      <alignment horizontal="center" vertical="center" textRotation="90" wrapText="1"/>
      <protection locked="0"/>
    </xf>
    <xf numFmtId="164" fontId="0" fillId="2" borderId="3" xfId="0" applyNumberFormat="1" applyFill="1" applyBorder="1" applyAlignment="1" applyProtection="1">
      <alignment horizontal="center" vertical="center" wrapText="1"/>
      <protection locked="0"/>
    </xf>
    <xf numFmtId="164" fontId="0" fillId="2" borderId="2" xfId="0" applyNumberFormat="1" applyFill="1" applyBorder="1" applyAlignment="1" applyProtection="1">
      <alignment horizontal="center" vertical="center" wrapText="1"/>
      <protection locked="0"/>
    </xf>
    <xf numFmtId="0" fontId="0" fillId="2" borderId="3" xfId="0" applyFill="1" applyBorder="1" applyAlignment="1" applyProtection="1">
      <alignment horizontal="center" vertical="center" wrapText="1"/>
      <protection locked="0"/>
    </xf>
    <xf numFmtId="165" fontId="0" fillId="2" borderId="5" xfId="0" applyNumberFormat="1" applyFill="1" applyBorder="1" applyAlignment="1" applyProtection="1">
      <alignment horizontal="center" vertical="center" wrapText="1"/>
      <protection locked="0"/>
    </xf>
    <xf numFmtId="165" fontId="0" fillId="2" borderId="6" xfId="0" applyNumberFormat="1" applyFill="1" applyBorder="1" applyAlignment="1" applyProtection="1">
      <alignment horizontal="center" vertical="center" wrapText="1"/>
      <protection locked="0"/>
    </xf>
    <xf numFmtId="165" fontId="0" fillId="0" borderId="2" xfId="0" applyNumberFormat="1" applyBorder="1" applyAlignment="1" applyProtection="1">
      <alignment horizontal="center" vertical="center" wrapText="1"/>
    </xf>
  </cellXfs>
  <cellStyles count="1">
    <cellStyle name="Normal" xfId="0" builtinId="0"/>
  </cellStyles>
  <dxfs count="3">
    <dxf>
      <font>
        <b/>
        <i val="0"/>
        <color rgb="FFC00000"/>
      </font>
      <fill>
        <patternFill>
          <bgColor theme="5" tint="0.79998168889431442"/>
        </patternFill>
      </fill>
    </dxf>
    <dxf>
      <font>
        <b/>
        <i val="0"/>
        <color rgb="FFC00000"/>
      </font>
      <fill>
        <patternFill>
          <bgColor theme="5" tint="0.79998168889431442"/>
        </patternFill>
      </fill>
    </dxf>
    <dxf>
      <font>
        <b/>
        <i val="0"/>
        <color rgb="FF00B050"/>
      </font>
      <fill>
        <patternFill>
          <bgColor theme="6" tint="0.79998168889431442"/>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180975</xdr:colOff>
      <xdr:row>0</xdr:row>
      <xdr:rowOff>123824</xdr:rowOff>
    </xdr:from>
    <xdr:to>
      <xdr:col>13</xdr:col>
      <xdr:colOff>142875</xdr:colOff>
      <xdr:row>1</xdr:row>
      <xdr:rowOff>266699</xdr:rowOff>
    </xdr:to>
    <xdr:sp macro="" textlink="">
      <xdr:nvSpPr>
        <xdr:cNvPr id="2" name="Text Box 1">
          <a:extLst>
            <a:ext uri="{FF2B5EF4-FFF2-40B4-BE49-F238E27FC236}">
              <a16:creationId xmlns:a16="http://schemas.microsoft.com/office/drawing/2014/main" id="{EF8DEDAE-E983-4FDF-B829-F605CFB83D58}"/>
            </a:ext>
          </a:extLst>
        </xdr:cNvPr>
        <xdr:cNvSpPr txBox="1">
          <a:spLocks noChangeArrowheads="1"/>
        </xdr:cNvSpPr>
      </xdr:nvSpPr>
      <xdr:spPr bwMode="auto">
        <a:xfrm>
          <a:off x="1419225" y="123824"/>
          <a:ext cx="5962650" cy="504825"/>
        </a:xfrm>
        <a:prstGeom prst="rect">
          <a:avLst/>
        </a:prstGeom>
        <a:solidFill>
          <a:srgbClr val="FFC000"/>
        </a:solidFill>
        <a:ln w="9525">
          <a:noFill/>
          <a:miter lim="800000"/>
          <a:headEnd/>
          <a:tailEnd/>
        </a:ln>
      </xdr:spPr>
      <xdr:txBody>
        <a:bodyPr vertOverflow="clip" wrap="square" lIns="27432" tIns="22860" rIns="0" bIns="0" anchor="t" upright="1"/>
        <a:lstStyle/>
        <a:p>
          <a:pPr algn="l" rtl="0">
            <a:lnSpc>
              <a:spcPts val="1200"/>
            </a:lnSpc>
            <a:defRPr sz="1000"/>
          </a:pPr>
          <a:r>
            <a:rPr lang="en-US" sz="1000" b="0" i="0" u="none" strike="noStrike" baseline="0">
              <a:solidFill>
                <a:srgbClr val="000000"/>
              </a:solidFill>
              <a:latin typeface="Arial"/>
              <a:cs typeface="Arial"/>
            </a:rPr>
            <a:t>NOTE: Must have duplicate end STATION with CUT &amp; FILL AREAS of ZERO for spreadsheet to work as intended. If more STATION rows are desired, insert new rows ABOVE the last row. Make sure formulas are still referencing correct cells after inserting new rows.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
  <sheetViews>
    <sheetView zoomScaleNormal="100" workbookViewId="0">
      <pane ySplit="1" topLeftCell="A2" activePane="bottomLeft" state="frozen"/>
      <selection activeCell="B7" sqref="B7"/>
      <selection pane="bottomLeft" activeCell="A8" sqref="A8"/>
    </sheetView>
  </sheetViews>
  <sheetFormatPr defaultRowHeight="12.75" x14ac:dyDescent="0.2"/>
  <cols>
    <col min="1" max="1" width="38.28515625" style="12" customWidth="1"/>
    <col min="2" max="2" width="8" style="13" bestFit="1" customWidth="1"/>
    <col min="3" max="3" width="5.85546875" style="12" customWidth="1"/>
    <col min="4" max="16384" width="9.140625" style="12"/>
  </cols>
  <sheetData>
    <row r="1" spans="1:12" ht="27.75" thickBot="1" x14ac:dyDescent="0.25">
      <c r="A1" s="34" t="s">
        <v>17</v>
      </c>
      <c r="B1" s="35"/>
      <c r="C1" s="36"/>
      <c r="D1" s="1"/>
      <c r="E1" s="1"/>
      <c r="F1" s="1"/>
      <c r="G1" s="1"/>
      <c r="H1" s="1"/>
      <c r="I1" s="1"/>
      <c r="J1" s="1"/>
      <c r="K1" s="1"/>
      <c r="L1" s="1"/>
    </row>
    <row r="2" spans="1:12" x14ac:dyDescent="0.2">
      <c r="A2" s="18" t="s">
        <v>18</v>
      </c>
      <c r="B2" s="19">
        <f>SUM('English Earthwork'!J8:J45)</f>
        <v>216.7</v>
      </c>
      <c r="C2" s="20" t="s">
        <v>25</v>
      </c>
    </row>
    <row r="3" spans="1:12" x14ac:dyDescent="0.2">
      <c r="A3" s="21" t="s">
        <v>19</v>
      </c>
      <c r="B3" s="22">
        <f>SUM('English Earthwork'!L8:L45)</f>
        <v>260</v>
      </c>
      <c r="C3" s="23" t="s">
        <v>25</v>
      </c>
      <c r="D3" s="13"/>
    </row>
    <row r="4" spans="1:12" x14ac:dyDescent="0.2">
      <c r="A4" s="27"/>
      <c r="B4" s="28"/>
      <c r="C4" s="29"/>
    </row>
    <row r="5" spans="1:12" x14ac:dyDescent="0.2">
      <c r="A5" s="21" t="s">
        <v>20</v>
      </c>
      <c r="B5" s="22">
        <f>SUM('English Earthwork'!G8:G45)</f>
        <v>726.69999999999993</v>
      </c>
      <c r="C5" s="23" t="s">
        <v>25</v>
      </c>
    </row>
    <row r="6" spans="1:12" ht="13.5" thickBot="1" x14ac:dyDescent="0.25">
      <c r="A6" s="24" t="s">
        <v>21</v>
      </c>
      <c r="B6" s="25">
        <f>SUM('English Earthwork'!I8:I45)</f>
        <v>726.69999999999993</v>
      </c>
      <c r="C6" s="26" t="s">
        <v>25</v>
      </c>
    </row>
  </sheetData>
  <sheetProtection selectLockedCells="1"/>
  <mergeCells count="1">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19"/>
  <sheetViews>
    <sheetView tabSelected="1" workbookViewId="0">
      <pane xSplit="1" ySplit="6" topLeftCell="B7" activePane="bottomRight" state="frozen"/>
      <selection activeCell="B7" sqref="B7"/>
      <selection pane="topRight" activeCell="B7" sqref="B7"/>
      <selection pane="bottomLeft" activeCell="B7" sqref="B7"/>
      <selection pane="bottomRight" activeCell="O45" sqref="O45:O46"/>
    </sheetView>
  </sheetViews>
  <sheetFormatPr defaultRowHeight="12.75" x14ac:dyDescent="0.2"/>
  <cols>
    <col min="1" max="1" width="10.7109375" style="10" customWidth="1"/>
    <col min="2" max="2" width="7.85546875" style="3" customWidth="1"/>
    <col min="3" max="6" width="9.140625" style="3"/>
    <col min="7" max="7" width="9.140625" style="3" customWidth="1"/>
    <col min="8" max="8" width="3.85546875" style="4" customWidth="1"/>
    <col min="9" max="10" width="9.140625" style="3" customWidth="1"/>
    <col min="11" max="11" width="3.85546875" style="4" customWidth="1"/>
    <col min="12" max="12" width="9.140625" style="3"/>
    <col min="13" max="15" width="9.140625" style="31"/>
    <col min="16" max="16" width="23.7109375" style="3" customWidth="1"/>
    <col min="17" max="16384" width="9.140625" style="3"/>
  </cols>
  <sheetData>
    <row r="1" spans="1:15" ht="28.5" x14ac:dyDescent="0.2">
      <c r="A1" s="2" t="s">
        <v>26</v>
      </c>
      <c r="B1" s="16">
        <v>0.3</v>
      </c>
    </row>
    <row r="2" spans="1:15" ht="28.5" x14ac:dyDescent="0.2">
      <c r="A2" s="2" t="s">
        <v>27</v>
      </c>
      <c r="B2" s="17">
        <v>0.2</v>
      </c>
    </row>
    <row r="3" spans="1:15" ht="28.5" customHeight="1" x14ac:dyDescent="0.2">
      <c r="A3" s="40" t="s">
        <v>16</v>
      </c>
      <c r="B3" s="40"/>
      <c r="C3" s="40"/>
      <c r="D3" s="40"/>
      <c r="E3" s="40"/>
      <c r="F3" s="40"/>
      <c r="G3" s="40"/>
      <c r="H3" s="40"/>
      <c r="I3" s="40"/>
      <c r="J3" s="40"/>
      <c r="K3" s="40"/>
      <c r="L3" s="40"/>
      <c r="M3" s="40"/>
      <c r="N3" s="40"/>
      <c r="O3" s="40"/>
    </row>
    <row r="4" spans="1:15" ht="12.75" customHeight="1" x14ac:dyDescent="0.2">
      <c r="A4" s="41" t="s">
        <v>0</v>
      </c>
      <c r="B4" s="43" t="s">
        <v>22</v>
      </c>
      <c r="C4" s="43" t="s">
        <v>23</v>
      </c>
      <c r="D4" s="43"/>
      <c r="E4" s="43"/>
      <c r="F4" s="43"/>
      <c r="G4" s="43" t="s">
        <v>24</v>
      </c>
      <c r="H4" s="43"/>
      <c r="I4" s="43"/>
      <c r="J4" s="43"/>
      <c r="K4" s="43"/>
      <c r="L4" s="43"/>
      <c r="M4" s="43"/>
      <c r="N4" s="43"/>
      <c r="O4" s="43"/>
    </row>
    <row r="5" spans="1:15" x14ac:dyDescent="0.2">
      <c r="A5" s="41"/>
      <c r="B5" s="43"/>
      <c r="C5" s="43" t="s">
        <v>1</v>
      </c>
      <c r="D5" s="43"/>
      <c r="E5" s="43" t="s">
        <v>2</v>
      </c>
      <c r="F5" s="43"/>
      <c r="G5" s="43" t="s">
        <v>5</v>
      </c>
      <c r="H5" s="43"/>
      <c r="I5" s="43"/>
      <c r="J5" s="43" t="s">
        <v>9</v>
      </c>
      <c r="K5" s="43"/>
      <c r="L5" s="43"/>
      <c r="M5" s="43" t="s">
        <v>15</v>
      </c>
      <c r="N5" s="43"/>
      <c r="O5" s="43"/>
    </row>
    <row r="6" spans="1:15" ht="34.5" customHeight="1" thickBot="1" x14ac:dyDescent="0.25">
      <c r="A6" s="42"/>
      <c r="B6" s="44"/>
      <c r="C6" s="5" t="s">
        <v>3</v>
      </c>
      <c r="D6" s="5" t="s">
        <v>4</v>
      </c>
      <c r="E6" s="5" t="s">
        <v>3</v>
      </c>
      <c r="F6" s="5" t="s">
        <v>4</v>
      </c>
      <c r="G6" s="5" t="s">
        <v>6</v>
      </c>
      <c r="H6" s="6" t="s">
        <v>7</v>
      </c>
      <c r="I6" s="5" t="s">
        <v>8</v>
      </c>
      <c r="J6" s="5" t="s">
        <v>6</v>
      </c>
      <c r="K6" s="6" t="s">
        <v>10</v>
      </c>
      <c r="L6" s="5" t="s">
        <v>11</v>
      </c>
      <c r="M6" s="32" t="s">
        <v>12</v>
      </c>
      <c r="N6" s="32" t="s">
        <v>13</v>
      </c>
      <c r="O6" s="32" t="s">
        <v>14</v>
      </c>
    </row>
    <row r="7" spans="1:15" ht="13.5" customHeight="1" thickTop="1" x14ac:dyDescent="0.2">
      <c r="A7" s="51">
        <v>67845.39</v>
      </c>
      <c r="B7" s="7"/>
      <c r="C7" s="53">
        <v>49</v>
      </c>
      <c r="D7" s="7"/>
      <c r="E7" s="53">
        <v>0</v>
      </c>
      <c r="F7" s="7"/>
      <c r="G7" s="8"/>
      <c r="H7" s="14"/>
      <c r="I7" s="7"/>
      <c r="J7" s="7"/>
      <c r="K7" s="14"/>
      <c r="L7" s="7"/>
      <c r="M7" s="33"/>
      <c r="N7" s="33"/>
      <c r="O7" s="54">
        <v>0</v>
      </c>
    </row>
    <row r="8" spans="1:15" x14ac:dyDescent="0.2">
      <c r="A8" s="52"/>
      <c r="B8" s="56">
        <f>IF(A9&gt;0,A9-A7,0)</f>
        <v>14.610000000000582</v>
      </c>
      <c r="C8" s="39"/>
      <c r="D8" s="43">
        <f>SUM(C7:C10)</f>
        <v>135</v>
      </c>
      <c r="E8" s="39"/>
      <c r="F8" s="43">
        <f>SUM(E7:E10)</f>
        <v>0</v>
      </c>
      <c r="G8" s="47">
        <f>ROUND(((D8*B8)/2/27),1)</f>
        <v>36.5</v>
      </c>
      <c r="H8" s="49"/>
      <c r="I8" s="47">
        <f>ROUND(G8*(1+H8),1)</f>
        <v>36.5</v>
      </c>
      <c r="J8" s="47">
        <f>ROUND(((B8*F8)/2/27),1)</f>
        <v>0</v>
      </c>
      <c r="K8" s="49">
        <f>$B$2</f>
        <v>0.2</v>
      </c>
      <c r="L8" s="47">
        <f>ROUND(J8*(1+K8),1)</f>
        <v>0</v>
      </c>
      <c r="M8" s="45">
        <f>IF((I8-L8)&gt;0,I8-L8,0)</f>
        <v>36.5</v>
      </c>
      <c r="N8" s="45">
        <f>IF((L8-I8)&gt;0,L8-I8,0)</f>
        <v>0</v>
      </c>
      <c r="O8" s="55"/>
    </row>
    <row r="9" spans="1:15" x14ac:dyDescent="0.2">
      <c r="A9" s="37">
        <v>67860</v>
      </c>
      <c r="B9" s="56"/>
      <c r="C9" s="39">
        <v>86</v>
      </c>
      <c r="D9" s="43"/>
      <c r="E9" s="39">
        <v>0</v>
      </c>
      <c r="F9" s="43"/>
      <c r="G9" s="48"/>
      <c r="H9" s="50"/>
      <c r="I9" s="48"/>
      <c r="J9" s="48"/>
      <c r="K9" s="50"/>
      <c r="L9" s="48"/>
      <c r="M9" s="46"/>
      <c r="N9" s="46"/>
      <c r="O9" s="45">
        <f>O7+M8-N8</f>
        <v>36.5</v>
      </c>
    </row>
    <row r="10" spans="1:15" ht="12.75" customHeight="1" x14ac:dyDescent="0.2">
      <c r="A10" s="38"/>
      <c r="B10" s="56">
        <f>IF(A11&gt;0,A11-A9,0)</f>
        <v>20</v>
      </c>
      <c r="C10" s="39"/>
      <c r="D10" s="43">
        <f t="shared" ref="D10" si="0">SUM(C9:C12)</f>
        <v>308</v>
      </c>
      <c r="E10" s="39"/>
      <c r="F10" s="43">
        <f>SUM(E9:E12)</f>
        <v>0</v>
      </c>
      <c r="G10" s="47">
        <f>ROUND(((D10*B10)/2/27),1)</f>
        <v>114.1</v>
      </c>
      <c r="H10" s="49"/>
      <c r="I10" s="47">
        <f t="shared" ref="I10" si="1">ROUND(G10*(1+H10),1)</f>
        <v>114.1</v>
      </c>
      <c r="J10" s="47">
        <f t="shared" ref="J10" si="2">ROUND(((B10*F10)/2/27),1)</f>
        <v>0</v>
      </c>
      <c r="K10" s="49">
        <f t="shared" ref="K10" si="3">$B$2</f>
        <v>0.2</v>
      </c>
      <c r="L10" s="47">
        <f t="shared" ref="L10" si="4">ROUND(J10*(1+K10),1)</f>
        <v>0</v>
      </c>
      <c r="M10" s="45">
        <f t="shared" ref="M10" si="5">IF((I10-L10)&gt;0,I10-L10,0)</f>
        <v>114.1</v>
      </c>
      <c r="N10" s="45">
        <f>IF((L10-I10)&gt;0,L10-I10,0)</f>
        <v>0</v>
      </c>
      <c r="O10" s="46"/>
    </row>
    <row r="11" spans="1:15" x14ac:dyDescent="0.2">
      <c r="A11" s="37">
        <v>67880</v>
      </c>
      <c r="B11" s="56"/>
      <c r="C11" s="39">
        <v>222</v>
      </c>
      <c r="D11" s="43"/>
      <c r="E11" s="39">
        <v>0</v>
      </c>
      <c r="F11" s="43"/>
      <c r="G11" s="48"/>
      <c r="H11" s="50"/>
      <c r="I11" s="48"/>
      <c r="J11" s="48"/>
      <c r="K11" s="50"/>
      <c r="L11" s="48"/>
      <c r="M11" s="46"/>
      <c r="N11" s="46"/>
      <c r="O11" s="45">
        <f t="shared" ref="O11" si="6">O9+M10-N10</f>
        <v>150.6</v>
      </c>
    </row>
    <row r="12" spans="1:15" ht="12.75" customHeight="1" x14ac:dyDescent="0.2">
      <c r="A12" s="38"/>
      <c r="B12" s="56">
        <f>IF(A13&gt;0,A13-A11,0)</f>
        <v>5</v>
      </c>
      <c r="C12" s="39"/>
      <c r="D12" s="43">
        <f t="shared" ref="D12" si="7">SUM(C11:C14)</f>
        <v>476</v>
      </c>
      <c r="E12" s="39"/>
      <c r="F12" s="43">
        <f t="shared" ref="F12" si="8">SUM(E11:E14)</f>
        <v>0</v>
      </c>
      <c r="G12" s="47">
        <f t="shared" ref="G12" si="9">ROUND(((D12*B12)/2/27),1)</f>
        <v>44.1</v>
      </c>
      <c r="H12" s="49"/>
      <c r="I12" s="47">
        <f t="shared" ref="I12" si="10">ROUND(G12*(1+H12),1)</f>
        <v>44.1</v>
      </c>
      <c r="J12" s="47">
        <f t="shared" ref="J12" si="11">ROUND(((B12*F12)/2/27),1)</f>
        <v>0</v>
      </c>
      <c r="K12" s="49">
        <f t="shared" ref="K12" si="12">$B$2</f>
        <v>0.2</v>
      </c>
      <c r="L12" s="47">
        <f t="shared" ref="L12" si="13">ROUND(J12*(1+K12),1)</f>
        <v>0</v>
      </c>
      <c r="M12" s="45">
        <f t="shared" ref="M12" si="14">IF((I12-L12)&gt;0,I12-L12,0)</f>
        <v>44.1</v>
      </c>
      <c r="N12" s="45">
        <f>IF((L12-I12)&gt;0,L12-I12,0)</f>
        <v>0</v>
      </c>
      <c r="O12" s="46"/>
    </row>
    <row r="13" spans="1:15" x14ac:dyDescent="0.2">
      <c r="A13" s="37">
        <v>67885</v>
      </c>
      <c r="B13" s="56"/>
      <c r="C13" s="39">
        <v>254</v>
      </c>
      <c r="D13" s="43"/>
      <c r="E13" s="39">
        <v>0</v>
      </c>
      <c r="F13" s="43"/>
      <c r="G13" s="48"/>
      <c r="H13" s="50"/>
      <c r="I13" s="48"/>
      <c r="J13" s="48"/>
      <c r="K13" s="50"/>
      <c r="L13" s="48"/>
      <c r="M13" s="46"/>
      <c r="N13" s="46"/>
      <c r="O13" s="45">
        <f t="shared" ref="O13" si="15">O11+M12-N12</f>
        <v>194.7</v>
      </c>
    </row>
    <row r="14" spans="1:15" ht="12.75" customHeight="1" x14ac:dyDescent="0.2">
      <c r="A14" s="38"/>
      <c r="B14" s="56">
        <f t="shared" ref="B14" si="16">IF(A15&gt;0,A15-A13,0)</f>
        <v>5</v>
      </c>
      <c r="C14" s="39"/>
      <c r="D14" s="43">
        <f t="shared" ref="D14" si="17">SUM(C13:C16)</f>
        <v>552</v>
      </c>
      <c r="E14" s="39"/>
      <c r="F14" s="43">
        <f t="shared" ref="F14" si="18">SUM(E13:E16)</f>
        <v>0</v>
      </c>
      <c r="G14" s="47">
        <f t="shared" ref="G14" si="19">ROUND(((D14*B14)/2/27),1)</f>
        <v>51.1</v>
      </c>
      <c r="H14" s="49"/>
      <c r="I14" s="47">
        <f t="shared" ref="I14" si="20">ROUND(G14*(1+H14),1)</f>
        <v>51.1</v>
      </c>
      <c r="J14" s="47">
        <f t="shared" ref="J14" si="21">ROUND(((B14*F14)/2/27),1)</f>
        <v>0</v>
      </c>
      <c r="K14" s="49">
        <f t="shared" ref="K14" si="22">$B$2</f>
        <v>0.2</v>
      </c>
      <c r="L14" s="47">
        <f t="shared" ref="L14" si="23">ROUND(J14*(1+K14),1)</f>
        <v>0</v>
      </c>
      <c r="M14" s="45">
        <f t="shared" ref="M14" si="24">IF((I14-L14)&gt;0,I14-L14,0)</f>
        <v>51.1</v>
      </c>
      <c r="N14" s="45">
        <f t="shared" ref="N14" si="25">IF((L14-I14)&gt;0,L14-I14,0)</f>
        <v>0</v>
      </c>
      <c r="O14" s="46"/>
    </row>
    <row r="15" spans="1:15" x14ac:dyDescent="0.2">
      <c r="A15" s="37">
        <v>67890</v>
      </c>
      <c r="B15" s="56"/>
      <c r="C15" s="39">
        <v>298</v>
      </c>
      <c r="D15" s="43"/>
      <c r="E15" s="39">
        <v>0</v>
      </c>
      <c r="F15" s="43"/>
      <c r="G15" s="48"/>
      <c r="H15" s="50"/>
      <c r="I15" s="48"/>
      <c r="J15" s="48"/>
      <c r="K15" s="50"/>
      <c r="L15" s="48"/>
      <c r="M15" s="46"/>
      <c r="N15" s="46"/>
      <c r="O15" s="45">
        <f t="shared" ref="O15" si="26">O13+M14-N14</f>
        <v>245.79999999999998</v>
      </c>
    </row>
    <row r="16" spans="1:15" ht="12.75" customHeight="1" x14ac:dyDescent="0.2">
      <c r="A16" s="38"/>
      <c r="B16" s="56">
        <f t="shared" ref="B16" si="27">IF(A17&gt;0,A17-A15,0)</f>
        <v>5</v>
      </c>
      <c r="C16" s="39"/>
      <c r="D16" s="43">
        <f t="shared" ref="D16" si="28">SUM(C15:C18)</f>
        <v>644</v>
      </c>
      <c r="E16" s="39"/>
      <c r="F16" s="43">
        <f t="shared" ref="F16" si="29">SUM(E15:E18)</f>
        <v>0</v>
      </c>
      <c r="G16" s="47">
        <f t="shared" ref="G16" si="30">ROUND(((D16*B16)/2/27),1)</f>
        <v>59.6</v>
      </c>
      <c r="H16" s="49"/>
      <c r="I16" s="47">
        <f t="shared" ref="I16" si="31">ROUND(G16*(1+H16),1)</f>
        <v>59.6</v>
      </c>
      <c r="J16" s="47">
        <f t="shared" ref="J16" si="32">ROUND(((B16*F16)/2/27),1)</f>
        <v>0</v>
      </c>
      <c r="K16" s="49">
        <f t="shared" ref="K16" si="33">$B$2</f>
        <v>0.2</v>
      </c>
      <c r="L16" s="47">
        <f t="shared" ref="L16" si="34">ROUND(J16*(1+K16),1)</f>
        <v>0</v>
      </c>
      <c r="M16" s="45">
        <f t="shared" ref="M16" si="35">IF((I16-L16)&gt;0,I16-L16,0)</f>
        <v>59.6</v>
      </c>
      <c r="N16" s="45">
        <f t="shared" ref="N16" si="36">IF((L16-I16)&gt;0,L16-I16,0)</f>
        <v>0</v>
      </c>
      <c r="O16" s="46"/>
    </row>
    <row r="17" spans="1:15" x14ac:dyDescent="0.2">
      <c r="A17" s="37">
        <v>67895</v>
      </c>
      <c r="B17" s="56"/>
      <c r="C17" s="39">
        <v>346</v>
      </c>
      <c r="D17" s="43"/>
      <c r="E17" s="39">
        <v>0</v>
      </c>
      <c r="F17" s="43"/>
      <c r="G17" s="48"/>
      <c r="H17" s="50"/>
      <c r="I17" s="48"/>
      <c r="J17" s="48"/>
      <c r="K17" s="50"/>
      <c r="L17" s="48"/>
      <c r="M17" s="46"/>
      <c r="N17" s="46"/>
      <c r="O17" s="45">
        <f t="shared" ref="O17" si="37">O15+M16-N16</f>
        <v>305.39999999999998</v>
      </c>
    </row>
    <row r="18" spans="1:15" ht="12.75" customHeight="1" x14ac:dyDescent="0.2">
      <c r="A18" s="38"/>
      <c r="B18" s="56">
        <f t="shared" ref="B18" si="38">IF(A19&gt;0,A19-A17,0)</f>
        <v>5</v>
      </c>
      <c r="C18" s="39"/>
      <c r="D18" s="43">
        <f t="shared" ref="D18" si="39">SUM(C17:C20)</f>
        <v>622</v>
      </c>
      <c r="E18" s="39"/>
      <c r="F18" s="43">
        <f t="shared" ref="F18" si="40">SUM(E17:E20)</f>
        <v>0</v>
      </c>
      <c r="G18" s="47">
        <f t="shared" ref="G18" si="41">ROUND(((D18*B18)/2/27),1)</f>
        <v>57.6</v>
      </c>
      <c r="H18" s="49"/>
      <c r="I18" s="47">
        <f t="shared" ref="I18" si="42">ROUND(G18*(1+H18),1)</f>
        <v>57.6</v>
      </c>
      <c r="J18" s="47">
        <f t="shared" ref="J18" si="43">ROUND(((B18*F18)/2/27),1)</f>
        <v>0</v>
      </c>
      <c r="K18" s="49">
        <f t="shared" ref="K18" si="44">$B$2</f>
        <v>0.2</v>
      </c>
      <c r="L18" s="47">
        <f t="shared" ref="L18" si="45">ROUND(J18*(1+K18),1)</f>
        <v>0</v>
      </c>
      <c r="M18" s="45">
        <f t="shared" ref="M18" si="46">IF((I18-L18)&gt;0,I18-L18,0)</f>
        <v>57.6</v>
      </c>
      <c r="N18" s="45">
        <f t="shared" ref="N18" si="47">IF((L18-I18)&gt;0,L18-I18,0)</f>
        <v>0</v>
      </c>
      <c r="O18" s="46"/>
    </row>
    <row r="19" spans="1:15" x14ac:dyDescent="0.2">
      <c r="A19" s="37">
        <v>67900</v>
      </c>
      <c r="B19" s="56"/>
      <c r="C19" s="39">
        <v>276</v>
      </c>
      <c r="D19" s="43"/>
      <c r="E19" s="39">
        <v>0</v>
      </c>
      <c r="F19" s="43"/>
      <c r="G19" s="48"/>
      <c r="H19" s="50"/>
      <c r="I19" s="48"/>
      <c r="J19" s="48"/>
      <c r="K19" s="50"/>
      <c r="L19" s="48"/>
      <c r="M19" s="46"/>
      <c r="N19" s="46"/>
      <c r="O19" s="45">
        <f t="shared" ref="O19" si="48">O17+M18-N18</f>
        <v>363</v>
      </c>
    </row>
    <row r="20" spans="1:15" ht="12.75" customHeight="1" x14ac:dyDescent="0.2">
      <c r="A20" s="38"/>
      <c r="B20" s="56">
        <f t="shared" ref="B20" si="49">IF(A21&gt;0,A21-A19,0)</f>
        <v>20</v>
      </c>
      <c r="C20" s="39"/>
      <c r="D20" s="43">
        <f t="shared" ref="D20" si="50">SUM(C19:C22)</f>
        <v>284</v>
      </c>
      <c r="E20" s="39"/>
      <c r="F20" s="43">
        <f t="shared" ref="F20" si="51">SUM(E19:E22)</f>
        <v>66</v>
      </c>
      <c r="G20" s="47">
        <f t="shared" ref="G20" si="52">ROUND(((D20*B20)/2/27),1)</f>
        <v>105.2</v>
      </c>
      <c r="H20" s="49"/>
      <c r="I20" s="47">
        <f t="shared" ref="I20" si="53">ROUND(G20*(1+H20),1)</f>
        <v>105.2</v>
      </c>
      <c r="J20" s="47">
        <f t="shared" ref="J20" si="54">ROUND(((B20*F20)/2/27),1)</f>
        <v>24.4</v>
      </c>
      <c r="K20" s="49">
        <f t="shared" ref="K20" si="55">$B$2</f>
        <v>0.2</v>
      </c>
      <c r="L20" s="47">
        <f t="shared" ref="L20" si="56">ROUND(J20*(1+K20),1)</f>
        <v>29.3</v>
      </c>
      <c r="M20" s="45">
        <f t="shared" ref="M20" si="57">IF((I20-L20)&gt;0,I20-L20,0)</f>
        <v>75.900000000000006</v>
      </c>
      <c r="N20" s="45">
        <f t="shared" ref="N20" si="58">IF((L20-I20)&gt;0,L20-I20,0)</f>
        <v>0</v>
      </c>
      <c r="O20" s="46"/>
    </row>
    <row r="21" spans="1:15" x14ac:dyDescent="0.2">
      <c r="A21" s="37">
        <v>67920</v>
      </c>
      <c r="B21" s="56"/>
      <c r="C21" s="39">
        <v>8</v>
      </c>
      <c r="D21" s="43"/>
      <c r="E21" s="39">
        <v>66</v>
      </c>
      <c r="F21" s="43"/>
      <c r="G21" s="48"/>
      <c r="H21" s="50"/>
      <c r="I21" s="48"/>
      <c r="J21" s="48"/>
      <c r="K21" s="50"/>
      <c r="L21" s="48"/>
      <c r="M21" s="46"/>
      <c r="N21" s="46"/>
      <c r="O21" s="45">
        <f t="shared" ref="O21" si="59">O19+M20-N20</f>
        <v>438.9</v>
      </c>
    </row>
    <row r="22" spans="1:15" ht="12.75" customHeight="1" x14ac:dyDescent="0.2">
      <c r="A22" s="38"/>
      <c r="B22" s="56">
        <f t="shared" ref="B22" si="60">IF(A23&gt;0,A23-A21,0)</f>
        <v>20</v>
      </c>
      <c r="C22" s="39"/>
      <c r="D22" s="43">
        <f t="shared" ref="D22" si="61">SUM(C21:C24)</f>
        <v>8</v>
      </c>
      <c r="E22" s="39"/>
      <c r="F22" s="43">
        <f t="shared" ref="F22" si="62">SUM(E21:E24)</f>
        <v>66</v>
      </c>
      <c r="G22" s="47">
        <f t="shared" ref="G22" si="63">ROUND(((D22*B22)/2/27),1)</f>
        <v>3</v>
      </c>
      <c r="H22" s="49"/>
      <c r="I22" s="47">
        <f t="shared" ref="I22" si="64">ROUND(G22*(1+H22),1)</f>
        <v>3</v>
      </c>
      <c r="J22" s="47">
        <f t="shared" ref="J22" si="65">ROUND(((B22*F22)/2/27),1)</f>
        <v>24.4</v>
      </c>
      <c r="K22" s="49">
        <f t="shared" ref="K22" si="66">$B$2</f>
        <v>0.2</v>
      </c>
      <c r="L22" s="47">
        <f t="shared" ref="L22" si="67">ROUND(J22*(1+K22),1)</f>
        <v>29.3</v>
      </c>
      <c r="M22" s="45">
        <f t="shared" ref="M22" si="68">IF((I22-L22)&gt;0,I22-L22,0)</f>
        <v>0</v>
      </c>
      <c r="N22" s="45">
        <f t="shared" ref="N22" si="69">IF((L22-I22)&gt;0,L22-I22,0)</f>
        <v>26.3</v>
      </c>
      <c r="O22" s="46"/>
    </row>
    <row r="23" spans="1:15" ht="12.75" customHeight="1" x14ac:dyDescent="0.2">
      <c r="A23" s="37">
        <v>67940</v>
      </c>
      <c r="B23" s="56"/>
      <c r="C23" s="39">
        <v>0</v>
      </c>
      <c r="D23" s="43"/>
      <c r="E23" s="39">
        <v>0</v>
      </c>
      <c r="F23" s="43"/>
      <c r="G23" s="48"/>
      <c r="H23" s="50"/>
      <c r="I23" s="48"/>
      <c r="J23" s="48"/>
      <c r="K23" s="50"/>
      <c r="L23" s="48"/>
      <c r="M23" s="46"/>
      <c r="N23" s="46"/>
      <c r="O23" s="45">
        <f t="shared" ref="O23" si="70">O21+M22-N22</f>
        <v>412.59999999999997</v>
      </c>
    </row>
    <row r="24" spans="1:15" ht="12.75" customHeight="1" x14ac:dyDescent="0.2">
      <c r="A24" s="38"/>
      <c r="B24" s="56">
        <f t="shared" ref="B24" si="71">IF(A25&gt;0,A25-A23,0)</f>
        <v>20</v>
      </c>
      <c r="C24" s="39"/>
      <c r="D24" s="43">
        <f t="shared" ref="D24" si="72">SUM(C23:C26)</f>
        <v>0</v>
      </c>
      <c r="E24" s="39"/>
      <c r="F24" s="43">
        <f t="shared" ref="F24" si="73">SUM(E23:E26)</f>
        <v>0</v>
      </c>
      <c r="G24" s="47">
        <f t="shared" ref="G24" si="74">ROUND(((D24*B24)/2/27),1)</f>
        <v>0</v>
      </c>
      <c r="H24" s="49"/>
      <c r="I24" s="47">
        <f t="shared" ref="I24" si="75">ROUND(G24*(1+H24),1)</f>
        <v>0</v>
      </c>
      <c r="J24" s="47">
        <f t="shared" ref="J24" si="76">ROUND(((B24*F24)/2/27),1)</f>
        <v>0</v>
      </c>
      <c r="K24" s="49">
        <f t="shared" ref="K24" si="77">$B$2</f>
        <v>0.2</v>
      </c>
      <c r="L24" s="47">
        <f t="shared" ref="L24" si="78">ROUND(J24*(1+K24),1)</f>
        <v>0</v>
      </c>
      <c r="M24" s="45">
        <f t="shared" ref="M24" si="79">IF((I24-L24)&gt;0,I24-L24,0)</f>
        <v>0</v>
      </c>
      <c r="N24" s="45">
        <f t="shared" ref="N24" si="80">IF((L24-I24)&gt;0,L24-I24,0)</f>
        <v>0</v>
      </c>
      <c r="O24" s="46"/>
    </row>
    <row r="25" spans="1:15" x14ac:dyDescent="0.2">
      <c r="A25" s="37">
        <v>67960</v>
      </c>
      <c r="B25" s="56"/>
      <c r="C25" s="39">
        <v>0</v>
      </c>
      <c r="D25" s="43"/>
      <c r="E25" s="39">
        <v>0</v>
      </c>
      <c r="F25" s="43"/>
      <c r="G25" s="48"/>
      <c r="H25" s="50"/>
      <c r="I25" s="48"/>
      <c r="J25" s="48"/>
      <c r="K25" s="50"/>
      <c r="L25" s="48"/>
      <c r="M25" s="46"/>
      <c r="N25" s="46"/>
      <c r="O25" s="45">
        <f t="shared" ref="O25" si="81">O23+M24-N24</f>
        <v>412.59999999999997</v>
      </c>
    </row>
    <row r="26" spans="1:15" ht="12.75" customHeight="1" x14ac:dyDescent="0.2">
      <c r="A26" s="38"/>
      <c r="B26" s="56">
        <f t="shared" ref="B26" si="82">IF(A27&gt;0,A27-A25,0)</f>
        <v>20</v>
      </c>
      <c r="C26" s="39"/>
      <c r="D26" s="43">
        <f t="shared" ref="D26" si="83">SUM(C25:C28)</f>
        <v>12</v>
      </c>
      <c r="E26" s="39"/>
      <c r="F26" s="43">
        <f t="shared" ref="F26" si="84">SUM(E25:E28)</f>
        <v>18</v>
      </c>
      <c r="G26" s="47">
        <f t="shared" ref="G26" si="85">ROUND(((D26*B26)/2/27),1)</f>
        <v>4.4000000000000004</v>
      </c>
      <c r="H26" s="49"/>
      <c r="I26" s="47">
        <f t="shared" ref="I26" si="86">ROUND(G26*(1+H26),1)</f>
        <v>4.4000000000000004</v>
      </c>
      <c r="J26" s="47">
        <f t="shared" ref="J26" si="87">ROUND(((B26*F26)/2/27),1)</f>
        <v>6.7</v>
      </c>
      <c r="K26" s="49">
        <f t="shared" ref="K26" si="88">$B$2</f>
        <v>0.2</v>
      </c>
      <c r="L26" s="47">
        <f t="shared" ref="L26" si="89">ROUND(J26*(1+K26),1)</f>
        <v>8</v>
      </c>
      <c r="M26" s="45">
        <f t="shared" ref="M26" si="90">IF((I26-L26)&gt;0,I26-L26,0)</f>
        <v>0</v>
      </c>
      <c r="N26" s="45">
        <f t="shared" ref="N26" si="91">IF((L26-I26)&gt;0,L26-I26,0)</f>
        <v>3.5999999999999996</v>
      </c>
      <c r="O26" s="46"/>
    </row>
    <row r="27" spans="1:15" x14ac:dyDescent="0.2">
      <c r="A27" s="37">
        <v>67980</v>
      </c>
      <c r="B27" s="56"/>
      <c r="C27" s="39">
        <v>12</v>
      </c>
      <c r="D27" s="43"/>
      <c r="E27" s="39">
        <v>18</v>
      </c>
      <c r="F27" s="43"/>
      <c r="G27" s="48"/>
      <c r="H27" s="50"/>
      <c r="I27" s="48"/>
      <c r="J27" s="48"/>
      <c r="K27" s="50"/>
      <c r="L27" s="48"/>
      <c r="M27" s="46"/>
      <c r="N27" s="46"/>
      <c r="O27" s="45">
        <f t="shared" ref="O27" si="92">O25+M26-N26</f>
        <v>408.99999999999994</v>
      </c>
    </row>
    <row r="28" spans="1:15" ht="12.75" customHeight="1" x14ac:dyDescent="0.2">
      <c r="A28" s="38"/>
      <c r="B28" s="56">
        <f t="shared" ref="B28" si="93">IF(A29&gt;0,A29-A27,0)</f>
        <v>20</v>
      </c>
      <c r="C28" s="39"/>
      <c r="D28" s="43">
        <f t="shared" ref="D28" si="94">SUM(C27:C30)</f>
        <v>47</v>
      </c>
      <c r="E28" s="39"/>
      <c r="F28" s="43">
        <f t="shared" ref="F28" si="95">SUM(E27:E30)</f>
        <v>65</v>
      </c>
      <c r="G28" s="47">
        <f t="shared" ref="G28" si="96">ROUND(((D28*B28)/2/27),1)</f>
        <v>17.399999999999999</v>
      </c>
      <c r="H28" s="49"/>
      <c r="I28" s="47">
        <f t="shared" ref="I28" si="97">ROUND(G28*(1+H28),1)</f>
        <v>17.399999999999999</v>
      </c>
      <c r="J28" s="47">
        <f t="shared" ref="J28" si="98">ROUND(((B28*F28)/2/27),1)</f>
        <v>24.1</v>
      </c>
      <c r="K28" s="49">
        <f t="shared" ref="K28" si="99">$B$2</f>
        <v>0.2</v>
      </c>
      <c r="L28" s="47">
        <f t="shared" ref="L28" si="100">ROUND(J28*(1+K28),1)</f>
        <v>28.9</v>
      </c>
      <c r="M28" s="45">
        <f t="shared" ref="M28" si="101">IF((I28-L28)&gt;0,I28-L28,0)</f>
        <v>0</v>
      </c>
      <c r="N28" s="45">
        <f t="shared" ref="N28" si="102">IF((L28-I28)&gt;0,L28-I28,0)</f>
        <v>11.5</v>
      </c>
      <c r="O28" s="46"/>
    </row>
    <row r="29" spans="1:15" x14ac:dyDescent="0.2">
      <c r="A29" s="37">
        <v>68000</v>
      </c>
      <c r="B29" s="56"/>
      <c r="C29" s="39">
        <v>35</v>
      </c>
      <c r="D29" s="43"/>
      <c r="E29" s="39">
        <v>47</v>
      </c>
      <c r="F29" s="43"/>
      <c r="G29" s="48"/>
      <c r="H29" s="50"/>
      <c r="I29" s="48"/>
      <c r="J29" s="48"/>
      <c r="K29" s="50"/>
      <c r="L29" s="48"/>
      <c r="M29" s="46"/>
      <c r="N29" s="46"/>
      <c r="O29" s="45">
        <f t="shared" ref="O29" si="103">O27+M28-N28</f>
        <v>397.49999999999994</v>
      </c>
    </row>
    <row r="30" spans="1:15" ht="12.75" customHeight="1" x14ac:dyDescent="0.2">
      <c r="A30" s="38"/>
      <c r="B30" s="56">
        <f t="shared" ref="B30" si="104">IF(A31&gt;0,A31-A29,0)</f>
        <v>20</v>
      </c>
      <c r="C30" s="39"/>
      <c r="D30" s="43">
        <f t="shared" ref="D30" si="105">SUM(C29:C32)</f>
        <v>35</v>
      </c>
      <c r="E30" s="39"/>
      <c r="F30" s="43">
        <f t="shared" ref="F30" si="106">SUM(E29:E32)</f>
        <v>92</v>
      </c>
      <c r="G30" s="47">
        <f t="shared" ref="G30" si="107">ROUND(((D30*B30)/2/27),1)</f>
        <v>13</v>
      </c>
      <c r="H30" s="49"/>
      <c r="I30" s="47">
        <f t="shared" ref="I30" si="108">ROUND(G30*(1+H30),1)</f>
        <v>13</v>
      </c>
      <c r="J30" s="47">
        <f t="shared" ref="J30" si="109">ROUND(((B30*F30)/2/27),1)</f>
        <v>34.1</v>
      </c>
      <c r="K30" s="49">
        <f t="shared" ref="K30" si="110">$B$2</f>
        <v>0.2</v>
      </c>
      <c r="L30" s="47">
        <f t="shared" ref="L30" si="111">ROUND(J30*(1+K30),1)</f>
        <v>40.9</v>
      </c>
      <c r="M30" s="45">
        <f t="shared" ref="M30" si="112">IF((I30-L30)&gt;0,I30-L30,0)</f>
        <v>0</v>
      </c>
      <c r="N30" s="45">
        <f t="shared" ref="N30" si="113">IF((L30-I30)&gt;0,L30-I30,0)</f>
        <v>27.9</v>
      </c>
      <c r="O30" s="46"/>
    </row>
    <row r="31" spans="1:15" x14ac:dyDescent="0.2">
      <c r="A31" s="37">
        <v>68020</v>
      </c>
      <c r="B31" s="56"/>
      <c r="C31" s="39">
        <v>0</v>
      </c>
      <c r="D31" s="43"/>
      <c r="E31" s="39">
        <v>45</v>
      </c>
      <c r="F31" s="43"/>
      <c r="G31" s="48"/>
      <c r="H31" s="50"/>
      <c r="I31" s="48"/>
      <c r="J31" s="48"/>
      <c r="K31" s="50"/>
      <c r="L31" s="48"/>
      <c r="M31" s="46"/>
      <c r="N31" s="46"/>
      <c r="O31" s="45">
        <f t="shared" ref="O31" si="114">O29+M30-N30</f>
        <v>369.59999999999997</v>
      </c>
    </row>
    <row r="32" spans="1:15" ht="12.75" customHeight="1" x14ac:dyDescent="0.2">
      <c r="A32" s="38"/>
      <c r="B32" s="56">
        <f t="shared" ref="B32" si="115">IF(A33&gt;0,A33-A31,0)</f>
        <v>20</v>
      </c>
      <c r="C32" s="39"/>
      <c r="D32" s="43">
        <f t="shared" ref="D32" si="116">SUM(C31:C34)</f>
        <v>0</v>
      </c>
      <c r="E32" s="39"/>
      <c r="F32" s="43">
        <f t="shared" ref="F32" si="117">SUM(E31:E34)</f>
        <v>56</v>
      </c>
      <c r="G32" s="47">
        <f t="shared" ref="G32" si="118">ROUND(((D32*B32)/2/27),1)</f>
        <v>0</v>
      </c>
      <c r="H32" s="49"/>
      <c r="I32" s="47">
        <f t="shared" ref="I32" si="119">ROUND(G32*(1+H32),1)</f>
        <v>0</v>
      </c>
      <c r="J32" s="47">
        <f t="shared" ref="J32" si="120">ROUND(((B32*F32)/2/27),1)</f>
        <v>20.7</v>
      </c>
      <c r="K32" s="49">
        <f t="shared" ref="K32" si="121">$B$2</f>
        <v>0.2</v>
      </c>
      <c r="L32" s="47">
        <f t="shared" ref="L32" si="122">ROUND(J32*(1+K32),1)</f>
        <v>24.8</v>
      </c>
      <c r="M32" s="45">
        <f t="shared" ref="M32" si="123">IF((I32-L32)&gt;0,I32-L32,0)</f>
        <v>0</v>
      </c>
      <c r="N32" s="45">
        <f t="shared" ref="N32" si="124">IF((L32-I32)&gt;0,L32-I32,0)</f>
        <v>24.8</v>
      </c>
      <c r="O32" s="46"/>
    </row>
    <row r="33" spans="1:15" x14ac:dyDescent="0.2">
      <c r="A33" s="37">
        <v>68040</v>
      </c>
      <c r="B33" s="56"/>
      <c r="C33" s="39">
        <v>0</v>
      </c>
      <c r="D33" s="43"/>
      <c r="E33" s="39">
        <v>11</v>
      </c>
      <c r="F33" s="43"/>
      <c r="G33" s="48"/>
      <c r="H33" s="50"/>
      <c r="I33" s="48"/>
      <c r="J33" s="48"/>
      <c r="K33" s="50"/>
      <c r="L33" s="48"/>
      <c r="M33" s="46"/>
      <c r="N33" s="46"/>
      <c r="O33" s="45">
        <f t="shared" ref="O33" si="125">O31+M32-N32</f>
        <v>344.79999999999995</v>
      </c>
    </row>
    <row r="34" spans="1:15" ht="12.75" customHeight="1" x14ac:dyDescent="0.2">
      <c r="A34" s="38"/>
      <c r="B34" s="56">
        <f t="shared" ref="B34" si="126">IF(A35&gt;0,A35-A33,0)</f>
        <v>20</v>
      </c>
      <c r="C34" s="39"/>
      <c r="D34" s="43">
        <f t="shared" ref="D34" si="127">SUM(C33:C36)</f>
        <v>16</v>
      </c>
      <c r="E34" s="39"/>
      <c r="F34" s="43">
        <f t="shared" ref="F34" si="128">SUM(E33:E36)</f>
        <v>52</v>
      </c>
      <c r="G34" s="47">
        <f t="shared" ref="G34" si="129">ROUND(((D34*B34)/2/27),1)</f>
        <v>5.9</v>
      </c>
      <c r="H34" s="49"/>
      <c r="I34" s="47">
        <f t="shared" ref="I34" si="130">ROUND(G34*(1+H34),1)</f>
        <v>5.9</v>
      </c>
      <c r="J34" s="47">
        <f t="shared" ref="J34" si="131">ROUND(((B34*F34)/2/27),1)</f>
        <v>19.3</v>
      </c>
      <c r="K34" s="49">
        <f t="shared" ref="K34" si="132">$B$2</f>
        <v>0.2</v>
      </c>
      <c r="L34" s="47">
        <f t="shared" ref="L34" si="133">ROUND(J34*(1+K34),1)</f>
        <v>23.2</v>
      </c>
      <c r="M34" s="45">
        <f t="shared" ref="M34" si="134">IF((I34-L34)&gt;0,I34-L34,0)</f>
        <v>0</v>
      </c>
      <c r="N34" s="45">
        <f t="shared" ref="N34" si="135">IF((L34-I34)&gt;0,L34-I34,0)</f>
        <v>17.299999999999997</v>
      </c>
      <c r="O34" s="46"/>
    </row>
    <row r="35" spans="1:15" x14ac:dyDescent="0.2">
      <c r="A35" s="37">
        <v>68060</v>
      </c>
      <c r="B35" s="56"/>
      <c r="C35" s="39">
        <v>16</v>
      </c>
      <c r="D35" s="43"/>
      <c r="E35" s="39">
        <v>41</v>
      </c>
      <c r="F35" s="43"/>
      <c r="G35" s="48"/>
      <c r="H35" s="50"/>
      <c r="I35" s="48"/>
      <c r="J35" s="48"/>
      <c r="K35" s="50"/>
      <c r="L35" s="48"/>
      <c r="M35" s="46"/>
      <c r="N35" s="46"/>
      <c r="O35" s="45">
        <f t="shared" ref="O35" si="136">O33+M34-N34</f>
        <v>327.49999999999994</v>
      </c>
    </row>
    <row r="36" spans="1:15" ht="12.75" customHeight="1" x14ac:dyDescent="0.2">
      <c r="A36" s="38"/>
      <c r="B36" s="56">
        <f t="shared" ref="B36" si="137">IF(A37&gt;0,A37-A35,0)</f>
        <v>20</v>
      </c>
      <c r="C36" s="39"/>
      <c r="D36" s="43">
        <f t="shared" ref="D36" si="138">SUM(C35:C38)</f>
        <v>137</v>
      </c>
      <c r="E36" s="39"/>
      <c r="F36" s="43">
        <f t="shared" ref="F36" si="139">SUM(E35:E38)</f>
        <v>74</v>
      </c>
      <c r="G36" s="47">
        <f t="shared" ref="G36" si="140">ROUND(((D36*B36)/2/27),1)</f>
        <v>50.7</v>
      </c>
      <c r="H36" s="49"/>
      <c r="I36" s="47">
        <f t="shared" ref="I36" si="141">ROUND(G36*(1+H36),1)</f>
        <v>50.7</v>
      </c>
      <c r="J36" s="47">
        <f t="shared" ref="J36" si="142">ROUND(((B36*F36)/2/27),1)</f>
        <v>27.4</v>
      </c>
      <c r="K36" s="49">
        <f t="shared" ref="K36" si="143">$B$2</f>
        <v>0.2</v>
      </c>
      <c r="L36" s="47">
        <f t="shared" ref="L36" si="144">ROUND(J36*(1+K36),1)</f>
        <v>32.9</v>
      </c>
      <c r="M36" s="45">
        <f t="shared" ref="M36" si="145">IF((I36-L36)&gt;0,I36-L36,0)</f>
        <v>17.800000000000004</v>
      </c>
      <c r="N36" s="45">
        <f t="shared" ref="N36" si="146">IF((L36-I36)&gt;0,L36-I36,0)</f>
        <v>0</v>
      </c>
      <c r="O36" s="46"/>
    </row>
    <row r="37" spans="1:15" x14ac:dyDescent="0.2">
      <c r="A37" s="37">
        <v>68080</v>
      </c>
      <c r="B37" s="56"/>
      <c r="C37" s="39">
        <v>121</v>
      </c>
      <c r="D37" s="43"/>
      <c r="E37" s="39">
        <v>33</v>
      </c>
      <c r="F37" s="43"/>
      <c r="G37" s="48"/>
      <c r="H37" s="50"/>
      <c r="I37" s="48"/>
      <c r="J37" s="48"/>
      <c r="K37" s="50"/>
      <c r="L37" s="48"/>
      <c r="M37" s="46"/>
      <c r="N37" s="46"/>
      <c r="O37" s="45">
        <f t="shared" ref="O37" si="147">O35+M36-N36</f>
        <v>345.29999999999995</v>
      </c>
    </row>
    <row r="38" spans="1:15" ht="12.75" customHeight="1" x14ac:dyDescent="0.2">
      <c r="A38" s="38"/>
      <c r="B38" s="56">
        <f t="shared" ref="B38" si="148">IF(A39&gt;0,A39-A37,0)</f>
        <v>20</v>
      </c>
      <c r="C38" s="39"/>
      <c r="D38" s="43">
        <f t="shared" ref="D38" si="149">SUM(C37:C40)</f>
        <v>193</v>
      </c>
      <c r="E38" s="39"/>
      <c r="F38" s="43">
        <f t="shared" ref="F38" si="150">SUM(E37:E40)</f>
        <v>51</v>
      </c>
      <c r="G38" s="47">
        <f t="shared" ref="G38" si="151">ROUND(((D38*B38)/2/27),1)</f>
        <v>71.5</v>
      </c>
      <c r="H38" s="49"/>
      <c r="I38" s="47">
        <f t="shared" ref="I38" si="152">ROUND(G38*(1+H38),1)</f>
        <v>71.5</v>
      </c>
      <c r="J38" s="47">
        <f t="shared" ref="J38" si="153">ROUND(((B38*F38)/2/27),1)</f>
        <v>18.899999999999999</v>
      </c>
      <c r="K38" s="49">
        <f t="shared" ref="K38" si="154">$B$2</f>
        <v>0.2</v>
      </c>
      <c r="L38" s="47">
        <f t="shared" ref="L38" si="155">ROUND(J38*(1+K38),1)</f>
        <v>22.7</v>
      </c>
      <c r="M38" s="45">
        <f t="shared" ref="M38" si="156">IF((I38-L38)&gt;0,I38-L38,0)</f>
        <v>48.8</v>
      </c>
      <c r="N38" s="45">
        <f t="shared" ref="N38" si="157">IF((L38-I38)&gt;0,L38-I38,0)</f>
        <v>0</v>
      </c>
      <c r="O38" s="46"/>
    </row>
    <row r="39" spans="1:15" x14ac:dyDescent="0.2">
      <c r="A39" s="37">
        <v>68100</v>
      </c>
      <c r="B39" s="56"/>
      <c r="C39" s="39">
        <v>72</v>
      </c>
      <c r="D39" s="43"/>
      <c r="E39" s="39">
        <v>18</v>
      </c>
      <c r="F39" s="43"/>
      <c r="G39" s="48"/>
      <c r="H39" s="50"/>
      <c r="I39" s="48"/>
      <c r="J39" s="48"/>
      <c r="K39" s="50"/>
      <c r="L39" s="48"/>
      <c r="M39" s="46"/>
      <c r="N39" s="46"/>
      <c r="O39" s="45">
        <f t="shared" ref="O39" si="158">O37+M38-N38</f>
        <v>394.09999999999997</v>
      </c>
    </row>
    <row r="40" spans="1:15" ht="12.75" customHeight="1" x14ac:dyDescent="0.2">
      <c r="A40" s="38"/>
      <c r="B40" s="56">
        <f t="shared" ref="B40" si="159">IF(A41&gt;0,A41-A39,0)</f>
        <v>20</v>
      </c>
      <c r="C40" s="39"/>
      <c r="D40" s="43">
        <f t="shared" ref="D40" si="160">SUM(C39:C42)</f>
        <v>186</v>
      </c>
      <c r="E40" s="39"/>
      <c r="F40" s="43">
        <f t="shared" ref="F40" si="161">SUM(E39:E42)</f>
        <v>37</v>
      </c>
      <c r="G40" s="47">
        <f t="shared" ref="G40" si="162">ROUND(((D40*B40)/2/27),1)</f>
        <v>68.900000000000006</v>
      </c>
      <c r="H40" s="49"/>
      <c r="I40" s="47">
        <f t="shared" ref="I40" si="163">ROUND(G40*(1+H40),1)</f>
        <v>68.900000000000006</v>
      </c>
      <c r="J40" s="47">
        <f t="shared" ref="J40" si="164">ROUND(((B40*F40)/2/27),1)</f>
        <v>13.7</v>
      </c>
      <c r="K40" s="49">
        <f t="shared" ref="K40" si="165">$B$2</f>
        <v>0.2</v>
      </c>
      <c r="L40" s="47">
        <f t="shared" ref="L40" si="166">ROUND(J40*(1+K40),1)</f>
        <v>16.399999999999999</v>
      </c>
      <c r="M40" s="45">
        <f t="shared" ref="M40" si="167">IF((I40-L40)&gt;0,I40-L40,0)</f>
        <v>52.500000000000007</v>
      </c>
      <c r="N40" s="45">
        <f t="shared" ref="N40" si="168">IF((L40-I40)&gt;0,L40-I40,0)</f>
        <v>0</v>
      </c>
      <c r="O40" s="46"/>
    </row>
    <row r="41" spans="1:15" x14ac:dyDescent="0.2">
      <c r="A41" s="37">
        <v>68120</v>
      </c>
      <c r="B41" s="56"/>
      <c r="C41" s="39">
        <v>114</v>
      </c>
      <c r="D41" s="43"/>
      <c r="E41" s="39">
        <v>19</v>
      </c>
      <c r="F41" s="43"/>
      <c r="G41" s="48"/>
      <c r="H41" s="50"/>
      <c r="I41" s="48"/>
      <c r="J41" s="48"/>
      <c r="K41" s="50"/>
      <c r="L41" s="48"/>
      <c r="M41" s="46"/>
      <c r="N41" s="46"/>
      <c r="O41" s="45">
        <f t="shared" ref="O41" si="169">O39+M40-N40</f>
        <v>446.59999999999997</v>
      </c>
    </row>
    <row r="42" spans="1:15" ht="12.75" customHeight="1" x14ac:dyDescent="0.2">
      <c r="A42" s="38"/>
      <c r="B42" s="56">
        <f t="shared" ref="B42" si="170">IF(A43&gt;0,A43-A41,0)</f>
        <v>5.6100000000005821</v>
      </c>
      <c r="C42" s="39"/>
      <c r="D42" s="43">
        <f t="shared" ref="D42" si="171">SUM(C41:C44)</f>
        <v>228</v>
      </c>
      <c r="E42" s="39"/>
      <c r="F42" s="43">
        <f t="shared" ref="F42" si="172">SUM(E41:E44)</f>
        <v>29</v>
      </c>
      <c r="G42" s="47">
        <f t="shared" ref="G42" si="173">ROUND(((D42*B42)/2/27),1)</f>
        <v>23.7</v>
      </c>
      <c r="H42" s="49"/>
      <c r="I42" s="47">
        <f t="shared" ref="I42" si="174">ROUND(G42*(1+H42),1)</f>
        <v>23.7</v>
      </c>
      <c r="J42" s="47">
        <f t="shared" ref="J42" si="175">ROUND(((B42*F42)/2/27),1)</f>
        <v>3</v>
      </c>
      <c r="K42" s="49">
        <f t="shared" ref="K42" si="176">$B$2</f>
        <v>0.2</v>
      </c>
      <c r="L42" s="47">
        <f t="shared" ref="L42" si="177">ROUND(J42*(1+K42),1)</f>
        <v>3.6</v>
      </c>
      <c r="M42" s="45">
        <f t="shared" ref="M42" si="178">IF((I42-L42)&gt;0,I42-L42,0)</f>
        <v>20.099999999999998</v>
      </c>
      <c r="N42" s="45">
        <f t="shared" ref="N42" si="179">IF((L42-I42)&gt;0,L42-I42,0)</f>
        <v>0</v>
      </c>
      <c r="O42" s="46"/>
    </row>
    <row r="43" spans="1:15" x14ac:dyDescent="0.2">
      <c r="A43" s="37">
        <v>68125.61</v>
      </c>
      <c r="B43" s="56"/>
      <c r="C43" s="39">
        <v>114</v>
      </c>
      <c r="D43" s="43"/>
      <c r="E43" s="39">
        <v>10</v>
      </c>
      <c r="F43" s="43"/>
      <c r="G43" s="48"/>
      <c r="H43" s="50"/>
      <c r="I43" s="48"/>
      <c r="J43" s="48"/>
      <c r="K43" s="50"/>
      <c r="L43" s="48"/>
      <c r="M43" s="46"/>
      <c r="N43" s="46"/>
      <c r="O43" s="45">
        <f t="shared" ref="O43" si="180">O41+M42-N42</f>
        <v>466.7</v>
      </c>
    </row>
    <row r="44" spans="1:15" ht="12.75" customHeight="1" x14ac:dyDescent="0.2">
      <c r="A44" s="38"/>
      <c r="B44" s="56">
        <f t="shared" ref="B44:B54" si="181">IF(A45&gt;0,A45-A43,0)</f>
        <v>0</v>
      </c>
      <c r="C44" s="39"/>
      <c r="D44" s="43">
        <f t="shared" ref="D44:D54" si="182">SUM(C43:C46)</f>
        <v>114</v>
      </c>
      <c r="E44" s="39"/>
      <c r="F44" s="43">
        <f t="shared" ref="F44" si="183">SUM(E43:E46)</f>
        <v>10</v>
      </c>
      <c r="G44" s="47">
        <f t="shared" ref="G44" si="184">ROUND(((D44*B44)/2/27),1)</f>
        <v>0</v>
      </c>
      <c r="H44" s="49"/>
      <c r="I44" s="47">
        <f t="shared" ref="I44" si="185">ROUND(G44*(1+H44),1)</f>
        <v>0</v>
      </c>
      <c r="J44" s="47">
        <f t="shared" ref="J44" si="186">ROUND(((B44*F44)/2/27),1)</f>
        <v>0</v>
      </c>
      <c r="K44" s="49">
        <f t="shared" ref="K44" si="187">$B$2</f>
        <v>0.2</v>
      </c>
      <c r="L44" s="47">
        <f t="shared" ref="L44" si="188">ROUND(J44*(1+K44),1)</f>
        <v>0</v>
      </c>
      <c r="M44" s="45">
        <f t="shared" ref="M44" si="189">IF((I44-L44)&gt;0,I44-L44,0)</f>
        <v>0</v>
      </c>
      <c r="N44" s="45">
        <f t="shared" ref="N44" si="190">IF((L44-I44)&gt;0,L44-I44,0)</f>
        <v>0</v>
      </c>
      <c r="O44" s="46"/>
    </row>
    <row r="45" spans="1:15" x14ac:dyDescent="0.2">
      <c r="A45" s="37"/>
      <c r="B45" s="56"/>
      <c r="C45" s="39"/>
      <c r="D45" s="43"/>
      <c r="E45" s="39"/>
      <c r="F45" s="43"/>
      <c r="G45" s="48"/>
      <c r="H45" s="50"/>
      <c r="I45" s="48"/>
      <c r="J45" s="48"/>
      <c r="K45" s="50"/>
      <c r="L45" s="48"/>
      <c r="M45" s="46"/>
      <c r="N45" s="46"/>
      <c r="O45" s="45"/>
    </row>
    <row r="46" spans="1:15" ht="12.75" customHeight="1" x14ac:dyDescent="0.2">
      <c r="A46" s="38"/>
      <c r="B46" s="56">
        <f t="shared" si="181"/>
        <v>0</v>
      </c>
      <c r="C46" s="39"/>
      <c r="D46" s="43">
        <f t="shared" si="182"/>
        <v>0</v>
      </c>
      <c r="E46" s="39"/>
      <c r="F46" s="43">
        <f t="shared" ref="F46" si="191">SUM(E45:E48)</f>
        <v>0</v>
      </c>
      <c r="G46" s="47">
        <f t="shared" ref="G46" si="192">ROUND(((D46*B46)/2/27),1)</f>
        <v>0</v>
      </c>
      <c r="H46" s="49"/>
      <c r="I46" s="47">
        <f t="shared" ref="I46" si="193">ROUND(G46*(1+H46),1)</f>
        <v>0</v>
      </c>
      <c r="J46" s="47">
        <f t="shared" ref="J46" si="194">ROUND(((B46*F46)/2/27),1)</f>
        <v>0</v>
      </c>
      <c r="K46" s="49">
        <f t="shared" ref="K46" si="195">$B$2</f>
        <v>0.2</v>
      </c>
      <c r="L46" s="47">
        <f t="shared" ref="L46" si="196">ROUND(J46*(1+K46),1)</f>
        <v>0</v>
      </c>
      <c r="M46" s="45">
        <f t="shared" ref="M46" si="197">IF((I46-L46)&gt;0,I46-L46,0)</f>
        <v>0</v>
      </c>
      <c r="N46" s="45">
        <f t="shared" ref="N46" si="198">IF((L46-I46)&gt;0,L46-I46,0)</f>
        <v>0</v>
      </c>
      <c r="O46" s="46"/>
    </row>
    <row r="47" spans="1:15" ht="12.75" customHeight="1" x14ac:dyDescent="0.2">
      <c r="A47" s="37"/>
      <c r="B47" s="56"/>
      <c r="C47" s="39"/>
      <c r="D47" s="43"/>
      <c r="E47" s="39"/>
      <c r="F47" s="43"/>
      <c r="G47" s="48"/>
      <c r="H47" s="50"/>
      <c r="I47" s="48"/>
      <c r="J47" s="48"/>
      <c r="K47" s="50"/>
      <c r="L47" s="48"/>
      <c r="M47" s="46"/>
      <c r="N47" s="46"/>
      <c r="O47" s="45"/>
    </row>
    <row r="48" spans="1:15" ht="12.75" customHeight="1" x14ac:dyDescent="0.2">
      <c r="A48" s="38"/>
      <c r="B48" s="56">
        <f t="shared" si="181"/>
        <v>0</v>
      </c>
      <c r="C48" s="39"/>
      <c r="D48" s="43">
        <f t="shared" si="182"/>
        <v>0</v>
      </c>
      <c r="E48" s="39"/>
      <c r="F48" s="43">
        <f t="shared" ref="F48" si="199">SUM(E47:E50)</f>
        <v>0</v>
      </c>
      <c r="G48" s="47">
        <f t="shared" ref="G48" si="200">ROUND(((D48*B48)/2/27),1)</f>
        <v>0</v>
      </c>
      <c r="H48" s="49"/>
      <c r="I48" s="47">
        <f t="shared" ref="I48" si="201">ROUND(G48*(1+H48),1)</f>
        <v>0</v>
      </c>
      <c r="J48" s="47">
        <f t="shared" ref="J48" si="202">ROUND(((B48*F48)/2/27),1)</f>
        <v>0</v>
      </c>
      <c r="K48" s="49">
        <f t="shared" ref="K48" si="203">$B$2</f>
        <v>0.2</v>
      </c>
      <c r="L48" s="47">
        <f t="shared" ref="L48" si="204">ROUND(J48*(1+K48),1)</f>
        <v>0</v>
      </c>
      <c r="M48" s="45">
        <f t="shared" ref="M48" si="205">IF((I48-L48)&gt;0,I48-L48,0)</f>
        <v>0</v>
      </c>
      <c r="N48" s="45">
        <f t="shared" ref="N48" si="206">IF((L48-I48)&gt;0,L48-I48,0)</f>
        <v>0</v>
      </c>
      <c r="O48" s="46"/>
    </row>
    <row r="49" spans="1:15" ht="12.75" customHeight="1" x14ac:dyDescent="0.2">
      <c r="A49" s="37"/>
      <c r="B49" s="56"/>
      <c r="C49" s="39"/>
      <c r="D49" s="43"/>
      <c r="E49" s="39"/>
      <c r="F49" s="43"/>
      <c r="G49" s="48"/>
      <c r="H49" s="50"/>
      <c r="I49" s="48"/>
      <c r="J49" s="48"/>
      <c r="K49" s="50"/>
      <c r="L49" s="48"/>
      <c r="M49" s="46"/>
      <c r="N49" s="46"/>
      <c r="O49" s="45"/>
    </row>
    <row r="50" spans="1:15" ht="12.75" customHeight="1" x14ac:dyDescent="0.2">
      <c r="A50" s="38"/>
      <c r="B50" s="56">
        <f t="shared" si="181"/>
        <v>0</v>
      </c>
      <c r="C50" s="39"/>
      <c r="D50" s="43">
        <f t="shared" si="182"/>
        <v>0</v>
      </c>
      <c r="E50" s="39"/>
      <c r="F50" s="43">
        <f t="shared" ref="F50" si="207">SUM(E49:E52)</f>
        <v>0</v>
      </c>
      <c r="G50" s="47">
        <f t="shared" ref="G50" si="208">ROUND(((D50*B50)/2/27),1)</f>
        <v>0</v>
      </c>
      <c r="H50" s="49"/>
      <c r="I50" s="47">
        <f t="shared" ref="I50" si="209">ROUND(G50*(1+H50),1)</f>
        <v>0</v>
      </c>
      <c r="J50" s="47">
        <f t="shared" ref="J50" si="210">ROUND(((B50*F50)/2/27),1)</f>
        <v>0</v>
      </c>
      <c r="K50" s="49">
        <f t="shared" ref="K50" si="211">$B$2</f>
        <v>0.2</v>
      </c>
      <c r="L50" s="47">
        <f t="shared" ref="L50" si="212">ROUND(J50*(1+K50),1)</f>
        <v>0</v>
      </c>
      <c r="M50" s="45">
        <f t="shared" ref="M50" si="213">IF((I50-L50)&gt;0,I50-L50,0)</f>
        <v>0</v>
      </c>
      <c r="N50" s="45">
        <f t="shared" ref="N50" si="214">IF((L50-I50)&gt;0,L50-I50,0)</f>
        <v>0</v>
      </c>
      <c r="O50" s="46"/>
    </row>
    <row r="51" spans="1:15" ht="12.75" customHeight="1" x14ac:dyDescent="0.2">
      <c r="A51" s="37"/>
      <c r="B51" s="56"/>
      <c r="C51" s="39"/>
      <c r="D51" s="43"/>
      <c r="E51" s="39"/>
      <c r="F51" s="43"/>
      <c r="G51" s="48"/>
      <c r="H51" s="50"/>
      <c r="I51" s="48"/>
      <c r="J51" s="48"/>
      <c r="K51" s="50"/>
      <c r="L51" s="48"/>
      <c r="M51" s="46"/>
      <c r="N51" s="46"/>
      <c r="O51" s="45"/>
    </row>
    <row r="52" spans="1:15" ht="12.75" customHeight="1" x14ac:dyDescent="0.2">
      <c r="A52" s="38"/>
      <c r="B52" s="56">
        <f t="shared" si="181"/>
        <v>0</v>
      </c>
      <c r="C52" s="39"/>
      <c r="D52" s="43">
        <f t="shared" si="182"/>
        <v>0</v>
      </c>
      <c r="E52" s="39"/>
      <c r="F52" s="43">
        <f t="shared" ref="F52" si="215">SUM(E51:E54)</f>
        <v>0</v>
      </c>
      <c r="G52" s="47">
        <f t="shared" ref="G52" si="216">ROUND(((D52*B52)/2/27),1)</f>
        <v>0</v>
      </c>
      <c r="H52" s="49"/>
      <c r="I52" s="47">
        <f t="shared" ref="I52" si="217">ROUND(G52*(1+H52),1)</f>
        <v>0</v>
      </c>
      <c r="J52" s="47">
        <f t="shared" ref="J52" si="218">ROUND(((B52*F52)/2/27),1)</f>
        <v>0</v>
      </c>
      <c r="K52" s="49">
        <f t="shared" ref="K52" si="219">$B$2</f>
        <v>0.2</v>
      </c>
      <c r="L52" s="47">
        <f t="shared" ref="L52" si="220">ROUND(J52*(1+K52),1)</f>
        <v>0</v>
      </c>
      <c r="M52" s="45">
        <f t="shared" ref="M52" si="221">IF((I52-L52)&gt;0,I52-L52,0)</f>
        <v>0</v>
      </c>
      <c r="N52" s="45">
        <f t="shared" ref="N52" si="222">IF((L52-I52)&gt;0,L52-I52,0)</f>
        <v>0</v>
      </c>
      <c r="O52" s="46"/>
    </row>
    <row r="53" spans="1:15" ht="12.75" customHeight="1" x14ac:dyDescent="0.2">
      <c r="A53" s="37"/>
      <c r="B53" s="56"/>
      <c r="C53" s="39"/>
      <c r="D53" s="43"/>
      <c r="E53" s="39"/>
      <c r="F53" s="43"/>
      <c r="G53" s="48"/>
      <c r="H53" s="50"/>
      <c r="I53" s="48"/>
      <c r="J53" s="48"/>
      <c r="K53" s="50"/>
      <c r="L53" s="48"/>
      <c r="M53" s="46"/>
      <c r="N53" s="46"/>
      <c r="O53" s="45"/>
    </row>
    <row r="54" spans="1:15" ht="12.75" customHeight="1" x14ac:dyDescent="0.2">
      <c r="A54" s="38"/>
      <c r="B54" s="56">
        <f t="shared" si="181"/>
        <v>0</v>
      </c>
      <c r="C54" s="39"/>
      <c r="D54" s="43">
        <f t="shared" si="182"/>
        <v>0</v>
      </c>
      <c r="E54" s="39"/>
      <c r="F54" s="43">
        <f t="shared" ref="F54" si="223">SUM(E53:E56)</f>
        <v>0</v>
      </c>
      <c r="G54" s="47">
        <f t="shared" ref="G54" si="224">ROUND(((D54*B54)/2/27),1)</f>
        <v>0</v>
      </c>
      <c r="H54" s="49"/>
      <c r="I54" s="47">
        <f t="shared" ref="I54" si="225">ROUND(G54*(1+H54),1)</f>
        <v>0</v>
      </c>
      <c r="J54" s="47">
        <f t="shared" ref="J54" si="226">ROUND(((B54*F54)/2/27),1)</f>
        <v>0</v>
      </c>
      <c r="K54" s="49">
        <f t="shared" ref="K54" si="227">$B$2</f>
        <v>0.2</v>
      </c>
      <c r="L54" s="47">
        <f t="shared" ref="L54" si="228">ROUND(J54*(1+K54),1)</f>
        <v>0</v>
      </c>
      <c r="M54" s="45">
        <f t="shared" ref="M54" si="229">IF((I54-L54)&gt;0,I54-L54,0)</f>
        <v>0</v>
      </c>
      <c r="N54" s="45">
        <f t="shared" ref="N54" si="230">IF((L54-I54)&gt;0,L54-I54,0)</f>
        <v>0</v>
      </c>
      <c r="O54" s="46"/>
    </row>
    <row r="55" spans="1:15" x14ac:dyDescent="0.2">
      <c r="A55" s="37"/>
      <c r="B55" s="56"/>
      <c r="C55" s="39"/>
      <c r="D55" s="43"/>
      <c r="E55" s="39"/>
      <c r="F55" s="43"/>
      <c r="G55" s="48"/>
      <c r="H55" s="50"/>
      <c r="I55" s="48"/>
      <c r="J55" s="48"/>
      <c r="K55" s="50"/>
      <c r="L55" s="48"/>
      <c r="M55" s="46"/>
      <c r="N55" s="46"/>
      <c r="O55" s="45"/>
    </row>
    <row r="56" spans="1:15" ht="12.75" customHeight="1" x14ac:dyDescent="0.2">
      <c r="A56" s="38"/>
      <c r="B56" s="56">
        <f t="shared" ref="B56" si="231">IF(A57&gt;0,A57-A55,0)</f>
        <v>0</v>
      </c>
      <c r="C56" s="39"/>
      <c r="D56" s="43">
        <f t="shared" ref="D56" si="232">SUM(C55:C58)</f>
        <v>0</v>
      </c>
      <c r="E56" s="39"/>
      <c r="F56" s="43">
        <f t="shared" ref="F56" si="233">SUM(E55:E58)</f>
        <v>0</v>
      </c>
      <c r="G56" s="47">
        <f t="shared" ref="G56" si="234">ROUND(((D56*B56)/2/27),1)</f>
        <v>0</v>
      </c>
      <c r="H56" s="49"/>
      <c r="I56" s="47">
        <f t="shared" ref="I56" si="235">ROUND(G56*(1+H56),1)</f>
        <v>0</v>
      </c>
      <c r="J56" s="47">
        <f t="shared" ref="J56" si="236">ROUND(((B56*F56)/2/27),1)</f>
        <v>0</v>
      </c>
      <c r="K56" s="49">
        <f t="shared" ref="K56" si="237">$B$2</f>
        <v>0.2</v>
      </c>
      <c r="L56" s="47">
        <f t="shared" ref="L56" si="238">ROUND(J56*(1+K56),1)</f>
        <v>0</v>
      </c>
      <c r="M56" s="45">
        <f t="shared" ref="M56" si="239">IF((I56-L56)&gt;0,I56-L56,0)</f>
        <v>0</v>
      </c>
      <c r="N56" s="45">
        <f t="shared" ref="N56" si="240">IF((L56-I56)&gt;0,L56-I56,0)</f>
        <v>0</v>
      </c>
      <c r="O56" s="46"/>
    </row>
    <row r="57" spans="1:15" x14ac:dyDescent="0.2">
      <c r="A57" s="37"/>
      <c r="B57" s="56"/>
      <c r="C57" s="39"/>
      <c r="D57" s="43"/>
      <c r="E57" s="39"/>
      <c r="F57" s="43"/>
      <c r="G57" s="48"/>
      <c r="H57" s="50"/>
      <c r="I57" s="48"/>
      <c r="J57" s="48"/>
      <c r="K57" s="50"/>
      <c r="L57" s="48"/>
      <c r="M57" s="46"/>
      <c r="N57" s="46"/>
      <c r="O57" s="45"/>
    </row>
    <row r="58" spans="1:15" ht="12.75" customHeight="1" x14ac:dyDescent="0.2">
      <c r="A58" s="38"/>
      <c r="B58" s="56">
        <f t="shared" ref="B58" si="241">IF(A59&gt;0,A59-A57,0)</f>
        <v>0</v>
      </c>
      <c r="C58" s="39"/>
      <c r="D58" s="43">
        <f t="shared" ref="D58" si="242">SUM(C57:C60)</f>
        <v>0</v>
      </c>
      <c r="E58" s="39"/>
      <c r="F58" s="43">
        <f t="shared" ref="F58" si="243">SUM(E57:E60)</f>
        <v>0</v>
      </c>
      <c r="G58" s="47">
        <f t="shared" ref="G58" si="244">ROUND(((D58*B58)/2/27),1)</f>
        <v>0</v>
      </c>
      <c r="H58" s="49"/>
      <c r="I58" s="47">
        <f t="shared" ref="I58" si="245">ROUND(G58*(1+H58),1)</f>
        <v>0</v>
      </c>
      <c r="J58" s="47">
        <f t="shared" ref="J58" si="246">ROUND(((B58*F58)/2/27),1)</f>
        <v>0</v>
      </c>
      <c r="K58" s="49">
        <f t="shared" ref="K58" si="247">$B$2</f>
        <v>0.2</v>
      </c>
      <c r="L58" s="47">
        <f t="shared" ref="L58" si="248">ROUND(J58*(1+K58),1)</f>
        <v>0</v>
      </c>
      <c r="M58" s="45">
        <f t="shared" ref="M58" si="249">IF((I58-L58)&gt;0,I58-L58,0)</f>
        <v>0</v>
      </c>
      <c r="N58" s="45">
        <f t="shared" ref="N58" si="250">IF((L58-I58)&gt;0,L58-I58,0)</f>
        <v>0</v>
      </c>
      <c r="O58" s="46"/>
    </row>
    <row r="59" spans="1:15" x14ac:dyDescent="0.2">
      <c r="A59" s="37"/>
      <c r="B59" s="56"/>
      <c r="C59" s="39"/>
      <c r="D59" s="43"/>
      <c r="E59" s="39"/>
      <c r="F59" s="43"/>
      <c r="G59" s="48"/>
      <c r="H59" s="50"/>
      <c r="I59" s="48"/>
      <c r="J59" s="48"/>
      <c r="K59" s="50"/>
      <c r="L59" s="48"/>
      <c r="M59" s="46"/>
      <c r="N59" s="46"/>
      <c r="O59" s="45"/>
    </row>
    <row r="60" spans="1:15" ht="12.75" customHeight="1" x14ac:dyDescent="0.2">
      <c r="A60" s="38"/>
      <c r="B60" s="56">
        <f t="shared" ref="B60" si="251">IF(A61&gt;0,A61-A59,0)</f>
        <v>0</v>
      </c>
      <c r="C60" s="39"/>
      <c r="D60" s="43">
        <f t="shared" ref="D60" si="252">SUM(C59:C62)</f>
        <v>0</v>
      </c>
      <c r="E60" s="39"/>
      <c r="F60" s="43">
        <f t="shared" ref="F60" si="253">SUM(E59:E62)</f>
        <v>0</v>
      </c>
      <c r="G60" s="47">
        <f t="shared" ref="G60" si="254">ROUND(((D60*B60)/2/27),1)</f>
        <v>0</v>
      </c>
      <c r="H60" s="49"/>
      <c r="I60" s="47">
        <f t="shared" ref="I60" si="255">ROUND(G60*(1+H60),0)</f>
        <v>0</v>
      </c>
      <c r="J60" s="47">
        <f t="shared" ref="J60" si="256">ROUND(((B60*F60)/2/27),1)</f>
        <v>0</v>
      </c>
      <c r="K60" s="49">
        <f t="shared" ref="K60" si="257">$B$2</f>
        <v>0.2</v>
      </c>
      <c r="L60" s="47">
        <f t="shared" ref="L60" si="258">ROUND(J60*(1+K60),1)</f>
        <v>0</v>
      </c>
      <c r="M60" s="45">
        <f t="shared" ref="M60" si="259">IF((I60-L60)&gt;0,I60-L60,0)</f>
        <v>0</v>
      </c>
      <c r="N60" s="45">
        <f t="shared" ref="N60" si="260">IF((L60-I60)&gt;0,L60-I60,0)</f>
        <v>0</v>
      </c>
      <c r="O60" s="46"/>
    </row>
    <row r="61" spans="1:15" x14ac:dyDescent="0.2">
      <c r="A61" s="37"/>
      <c r="B61" s="56"/>
      <c r="C61" s="39"/>
      <c r="D61" s="43"/>
      <c r="E61" s="39"/>
      <c r="F61" s="43"/>
      <c r="G61" s="48"/>
      <c r="H61" s="50"/>
      <c r="I61" s="48"/>
      <c r="J61" s="48"/>
      <c r="K61" s="50"/>
      <c r="L61" s="48"/>
      <c r="M61" s="46"/>
      <c r="N61" s="46"/>
      <c r="O61" s="45"/>
    </row>
    <row r="62" spans="1:15" ht="12.75" customHeight="1" x14ac:dyDescent="0.2">
      <c r="A62" s="38"/>
      <c r="B62" s="56">
        <f t="shared" ref="B62" si="261">IF(A63&gt;0,A63-A61,0)</f>
        <v>0</v>
      </c>
      <c r="C62" s="39"/>
      <c r="D62" s="43">
        <f t="shared" ref="D62" si="262">SUM(C61:C64)</f>
        <v>0</v>
      </c>
      <c r="E62" s="39"/>
      <c r="F62" s="43">
        <f t="shared" ref="F62" si="263">SUM(E61:E64)</f>
        <v>0</v>
      </c>
      <c r="G62" s="47">
        <f t="shared" ref="G62" si="264">ROUND(((D62*B62)/2/27),1)</f>
        <v>0</v>
      </c>
      <c r="H62" s="49"/>
      <c r="I62" s="47">
        <f t="shared" ref="I62" si="265">ROUND(G62*(1+H62),0)</f>
        <v>0</v>
      </c>
      <c r="J62" s="47">
        <f t="shared" ref="J62" si="266">ROUND(((B62*F62)/2/27),1)</f>
        <v>0</v>
      </c>
      <c r="K62" s="49">
        <f t="shared" ref="K62" si="267">$B$2</f>
        <v>0.2</v>
      </c>
      <c r="L62" s="47">
        <f t="shared" ref="L62" si="268">ROUND(J62*(1+K62),1)</f>
        <v>0</v>
      </c>
      <c r="M62" s="45">
        <f t="shared" ref="M62" si="269">IF((I62-L62)&gt;0,I62-L62,0)</f>
        <v>0</v>
      </c>
      <c r="N62" s="45">
        <f t="shared" ref="N62" si="270">IF((L62-I62)&gt;0,L62-I62,0)</f>
        <v>0</v>
      </c>
      <c r="O62" s="46"/>
    </row>
    <row r="63" spans="1:15" x14ac:dyDescent="0.2">
      <c r="A63" s="37"/>
      <c r="B63" s="56"/>
      <c r="C63" s="39"/>
      <c r="D63" s="43"/>
      <c r="E63" s="39"/>
      <c r="F63" s="43"/>
      <c r="G63" s="48"/>
      <c r="H63" s="50"/>
      <c r="I63" s="48"/>
      <c r="J63" s="48"/>
      <c r="K63" s="50"/>
      <c r="L63" s="48"/>
      <c r="M63" s="46"/>
      <c r="N63" s="46"/>
      <c r="O63" s="45"/>
    </row>
    <row r="64" spans="1:15" ht="12.75" customHeight="1" x14ac:dyDescent="0.2">
      <c r="A64" s="38"/>
      <c r="B64" s="56">
        <f t="shared" ref="B64" si="271">IF(A65&gt;0,A65-A63,0)</f>
        <v>0</v>
      </c>
      <c r="C64" s="39"/>
      <c r="D64" s="43">
        <f t="shared" ref="D64" si="272">SUM(C63:C66)</f>
        <v>0</v>
      </c>
      <c r="E64" s="39"/>
      <c r="F64" s="43">
        <f t="shared" ref="F64" si="273">SUM(E63:E66)</f>
        <v>0</v>
      </c>
      <c r="G64" s="47">
        <f t="shared" ref="G64" si="274">ROUND(((D64*B64)/2/27),1)</f>
        <v>0</v>
      </c>
      <c r="H64" s="49"/>
      <c r="I64" s="47">
        <f t="shared" ref="I64" si="275">ROUND(G64*(1+H64),0)</f>
        <v>0</v>
      </c>
      <c r="J64" s="47">
        <f t="shared" ref="J64" si="276">ROUND(((B64*F64)/2/27),1)</f>
        <v>0</v>
      </c>
      <c r="K64" s="49">
        <f t="shared" ref="K64" si="277">$B$2</f>
        <v>0.2</v>
      </c>
      <c r="L64" s="47">
        <f t="shared" ref="L64" si="278">ROUND(J64*(1+K64),1)</f>
        <v>0</v>
      </c>
      <c r="M64" s="45">
        <f t="shared" ref="M64" si="279">IF((I64-L64)&gt;0,I64-L64,0)</f>
        <v>0</v>
      </c>
      <c r="N64" s="45">
        <f t="shared" ref="N64" si="280">IF((L64-I64)&gt;0,L64-I64,0)</f>
        <v>0</v>
      </c>
      <c r="O64" s="46"/>
    </row>
    <row r="65" spans="1:15" x14ac:dyDescent="0.2">
      <c r="A65" s="37"/>
      <c r="B65" s="56"/>
      <c r="C65" s="39"/>
      <c r="D65" s="43"/>
      <c r="E65" s="39"/>
      <c r="F65" s="43"/>
      <c r="G65" s="48"/>
      <c r="H65" s="50"/>
      <c r="I65" s="48"/>
      <c r="J65" s="48"/>
      <c r="K65" s="50"/>
      <c r="L65" s="48"/>
      <c r="M65" s="46"/>
      <c r="N65" s="46"/>
      <c r="O65" s="45"/>
    </row>
    <row r="66" spans="1:15" ht="12.75" customHeight="1" x14ac:dyDescent="0.2">
      <c r="A66" s="38"/>
      <c r="B66" s="56">
        <f t="shared" ref="B66" si="281">IF(A67&gt;0,A67-A65,0)</f>
        <v>0</v>
      </c>
      <c r="C66" s="39"/>
      <c r="D66" s="43">
        <f t="shared" ref="D66" si="282">SUM(C65:C68)</f>
        <v>0</v>
      </c>
      <c r="E66" s="39"/>
      <c r="F66" s="43">
        <f t="shared" ref="F66" si="283">SUM(E65:E68)</f>
        <v>0</v>
      </c>
      <c r="G66" s="47">
        <f t="shared" ref="G66" si="284">ROUND(((D66*B66)/2/27),1)</f>
        <v>0</v>
      </c>
      <c r="H66" s="49"/>
      <c r="I66" s="47">
        <f t="shared" ref="I66" si="285">ROUND(G66*(1+H66),0)</f>
        <v>0</v>
      </c>
      <c r="J66" s="47">
        <f t="shared" ref="J66" si="286">ROUND(((B66*F66)/2/27),1)</f>
        <v>0</v>
      </c>
      <c r="K66" s="49">
        <f t="shared" ref="K66" si="287">$B$2</f>
        <v>0.2</v>
      </c>
      <c r="L66" s="47">
        <f t="shared" ref="L66" si="288">ROUND(J66*(1+K66),1)</f>
        <v>0</v>
      </c>
      <c r="M66" s="45">
        <f t="shared" ref="M66" si="289">IF((I66-L66)&gt;0,I66-L66,0)</f>
        <v>0</v>
      </c>
      <c r="N66" s="45">
        <f t="shared" ref="N66" si="290">IF((L66-I66)&gt;0,L66-I66,0)</f>
        <v>0</v>
      </c>
      <c r="O66" s="46"/>
    </row>
    <row r="67" spans="1:15" x14ac:dyDescent="0.2">
      <c r="A67" s="37"/>
      <c r="B67" s="56"/>
      <c r="C67" s="39"/>
      <c r="D67" s="43"/>
      <c r="E67" s="39"/>
      <c r="F67" s="43"/>
      <c r="G67" s="48"/>
      <c r="H67" s="50"/>
      <c r="I67" s="48"/>
      <c r="J67" s="48"/>
      <c r="K67" s="50"/>
      <c r="L67" s="48"/>
      <c r="M67" s="46"/>
      <c r="N67" s="46"/>
      <c r="O67" s="45"/>
    </row>
    <row r="68" spans="1:15" ht="12.75" customHeight="1" x14ac:dyDescent="0.2">
      <c r="A68" s="38"/>
      <c r="B68" s="56">
        <f t="shared" ref="B68" si="291">IF(A69&gt;0,A69-A67,0)</f>
        <v>0</v>
      </c>
      <c r="C68" s="39"/>
      <c r="D68" s="43">
        <f t="shared" ref="D68" si="292">SUM(C67:C70)</f>
        <v>0</v>
      </c>
      <c r="E68" s="39"/>
      <c r="F68" s="43">
        <f t="shared" ref="F68" si="293">SUM(E67:E70)</f>
        <v>0</v>
      </c>
      <c r="G68" s="47">
        <f t="shared" ref="G68" si="294">ROUND(((D68*B68)/2/27),1)</f>
        <v>0</v>
      </c>
      <c r="H68" s="49"/>
      <c r="I68" s="47">
        <f t="shared" ref="I68" si="295">ROUND(G68*(1+H68),0)</f>
        <v>0</v>
      </c>
      <c r="J68" s="47">
        <f t="shared" ref="J68" si="296">ROUND(((B68*F68)/2/27),1)</f>
        <v>0</v>
      </c>
      <c r="K68" s="49">
        <f t="shared" ref="K68" si="297">$B$2</f>
        <v>0.2</v>
      </c>
      <c r="L68" s="47">
        <f t="shared" ref="L68" si="298">ROUND(J68*(1+K68),1)</f>
        <v>0</v>
      </c>
      <c r="M68" s="45">
        <f t="shared" ref="M68" si="299">IF((I68-L68)&gt;0,I68-L68,0)</f>
        <v>0</v>
      </c>
      <c r="N68" s="45">
        <f t="shared" ref="N68" si="300">IF((L68-I68)&gt;0,L68-I68,0)</f>
        <v>0</v>
      </c>
      <c r="O68" s="46"/>
    </row>
    <row r="69" spans="1:15" x14ac:dyDescent="0.2">
      <c r="A69" s="37"/>
      <c r="B69" s="56"/>
      <c r="C69" s="39"/>
      <c r="D69" s="43"/>
      <c r="E69" s="39"/>
      <c r="F69" s="43"/>
      <c r="G69" s="48"/>
      <c r="H69" s="50"/>
      <c r="I69" s="48"/>
      <c r="J69" s="48"/>
      <c r="K69" s="50"/>
      <c r="L69" s="48"/>
      <c r="M69" s="46"/>
      <c r="N69" s="46"/>
      <c r="O69" s="45"/>
    </row>
    <row r="70" spans="1:15" ht="12.75" customHeight="1" x14ac:dyDescent="0.2">
      <c r="A70" s="38"/>
      <c r="B70" s="56">
        <f t="shared" ref="B70" si="301">IF(A71&gt;0,A71-A69,0)</f>
        <v>0</v>
      </c>
      <c r="C70" s="39"/>
      <c r="D70" s="43">
        <f t="shared" ref="D70" si="302">SUM(C69:C72)</f>
        <v>0</v>
      </c>
      <c r="E70" s="39"/>
      <c r="F70" s="43">
        <f t="shared" ref="F70" si="303">SUM(E69:E72)</f>
        <v>0</v>
      </c>
      <c r="G70" s="47">
        <f t="shared" ref="G70" si="304">ROUND(((D70*B70)/2/27),1)</f>
        <v>0</v>
      </c>
      <c r="H70" s="49"/>
      <c r="I70" s="47">
        <f t="shared" ref="I70" si="305">ROUND(G70*(1+H70),0)</f>
        <v>0</v>
      </c>
      <c r="J70" s="47">
        <f t="shared" ref="J70" si="306">ROUND(((B70*F70)/2/27),1)</f>
        <v>0</v>
      </c>
      <c r="K70" s="49">
        <f t="shared" ref="K70" si="307">$B$2</f>
        <v>0.2</v>
      </c>
      <c r="L70" s="47">
        <f t="shared" ref="L70" si="308">ROUND(J70*(1+K70),1)</f>
        <v>0</v>
      </c>
      <c r="M70" s="45">
        <f t="shared" ref="M70" si="309">IF((I70-L70)&gt;0,I70-L70,0)</f>
        <v>0</v>
      </c>
      <c r="N70" s="45">
        <f t="shared" ref="N70" si="310">IF((L70-I70)&gt;0,L70-I70,0)</f>
        <v>0</v>
      </c>
      <c r="O70" s="46"/>
    </row>
    <row r="71" spans="1:15" x14ac:dyDescent="0.2">
      <c r="A71" s="37"/>
      <c r="B71" s="56"/>
      <c r="C71" s="39"/>
      <c r="D71" s="43"/>
      <c r="E71" s="39"/>
      <c r="F71" s="43"/>
      <c r="G71" s="48"/>
      <c r="H71" s="50"/>
      <c r="I71" s="48"/>
      <c r="J71" s="48"/>
      <c r="K71" s="50"/>
      <c r="L71" s="48"/>
      <c r="M71" s="46"/>
      <c r="N71" s="46"/>
      <c r="O71" s="45"/>
    </row>
    <row r="72" spans="1:15" ht="12.75" customHeight="1" x14ac:dyDescent="0.2">
      <c r="A72" s="38"/>
      <c r="B72" s="56">
        <f t="shared" ref="B72" si="311">IF(A73&gt;0,A73-A71,0)</f>
        <v>0</v>
      </c>
      <c r="C72" s="39"/>
      <c r="D72" s="43">
        <f t="shared" ref="D72" si="312">SUM(C71:C74)</f>
        <v>0</v>
      </c>
      <c r="E72" s="39"/>
      <c r="F72" s="43">
        <f t="shared" ref="F72" si="313">SUM(E71:E74)</f>
        <v>0</v>
      </c>
      <c r="G72" s="47">
        <f t="shared" ref="G72" si="314">ROUND(((D72*B72)/2/27),1)</f>
        <v>0</v>
      </c>
      <c r="H72" s="49"/>
      <c r="I72" s="47">
        <f t="shared" ref="I72" si="315">ROUND(G72*(1+H72),0)</f>
        <v>0</v>
      </c>
      <c r="J72" s="47">
        <f t="shared" ref="J72" si="316">ROUND(((B72*F72)/2/27),1)</f>
        <v>0</v>
      </c>
      <c r="K72" s="49">
        <f t="shared" ref="K72" si="317">$B$2</f>
        <v>0.2</v>
      </c>
      <c r="L72" s="47">
        <f t="shared" ref="L72" si="318">ROUND(J72*(1+K72),1)</f>
        <v>0</v>
      </c>
      <c r="M72" s="45">
        <f t="shared" ref="M72" si="319">IF((I72-L72)&gt;0,I72-L72,0)</f>
        <v>0</v>
      </c>
      <c r="N72" s="45">
        <f t="shared" ref="N72" si="320">IF((L72-I72)&gt;0,L72-I72,0)</f>
        <v>0</v>
      </c>
      <c r="O72" s="46"/>
    </row>
    <row r="73" spans="1:15" x14ac:dyDescent="0.2">
      <c r="A73" s="37"/>
      <c r="B73" s="56"/>
      <c r="C73" s="39"/>
      <c r="D73" s="43"/>
      <c r="E73" s="39"/>
      <c r="F73" s="43"/>
      <c r="G73" s="48"/>
      <c r="H73" s="50"/>
      <c r="I73" s="48"/>
      <c r="J73" s="48"/>
      <c r="K73" s="50"/>
      <c r="L73" s="48"/>
      <c r="M73" s="46"/>
      <c r="N73" s="46"/>
      <c r="O73" s="45"/>
    </row>
    <row r="74" spans="1:15" ht="12.75" customHeight="1" x14ac:dyDescent="0.2">
      <c r="A74" s="38"/>
      <c r="B74" s="56">
        <f t="shared" ref="B74" si="321">IF(A75&gt;0,A75-A73,0)</f>
        <v>0</v>
      </c>
      <c r="C74" s="39"/>
      <c r="D74" s="43">
        <f t="shared" ref="D74" si="322">SUM(C73:C76)</f>
        <v>0</v>
      </c>
      <c r="E74" s="39"/>
      <c r="F74" s="43">
        <f t="shared" ref="F74" si="323">SUM(E73:E76)</f>
        <v>0</v>
      </c>
      <c r="G74" s="47">
        <f t="shared" ref="G74" si="324">ROUND(((D74*B74)/2/27),1)</f>
        <v>0</v>
      </c>
      <c r="H74" s="49"/>
      <c r="I74" s="47">
        <f t="shared" ref="I74" si="325">ROUND(G74*(1+H74),0)</f>
        <v>0</v>
      </c>
      <c r="J74" s="47">
        <f t="shared" ref="J74" si="326">ROUND(((B74*F74)/2/27),1)</f>
        <v>0</v>
      </c>
      <c r="K74" s="49">
        <f t="shared" ref="K74" si="327">$B$2</f>
        <v>0.2</v>
      </c>
      <c r="L74" s="47">
        <f t="shared" ref="L74" si="328">ROUND(J74*(1+K74),1)</f>
        <v>0</v>
      </c>
      <c r="M74" s="45">
        <f t="shared" ref="M74" si="329">IF((I74-L74)&gt;0,I74-L74,0)</f>
        <v>0</v>
      </c>
      <c r="N74" s="45">
        <f t="shared" ref="N74" si="330">IF((L74-I74)&gt;0,L74-I74,0)</f>
        <v>0</v>
      </c>
      <c r="O74" s="46"/>
    </row>
    <row r="75" spans="1:15" x14ac:dyDescent="0.2">
      <c r="A75" s="37"/>
      <c r="B75" s="56"/>
      <c r="C75" s="39"/>
      <c r="D75" s="43"/>
      <c r="E75" s="39"/>
      <c r="F75" s="43"/>
      <c r="G75" s="48"/>
      <c r="H75" s="50"/>
      <c r="I75" s="48"/>
      <c r="J75" s="48"/>
      <c r="K75" s="50"/>
      <c r="L75" s="48"/>
      <c r="M75" s="46"/>
      <c r="N75" s="46"/>
      <c r="O75" s="45"/>
    </row>
    <row r="76" spans="1:15" ht="12.75" customHeight="1" x14ac:dyDescent="0.2">
      <c r="A76" s="38"/>
      <c r="B76" s="56">
        <f t="shared" ref="B76" si="331">IF(A77&gt;0,A77-A75,0)</f>
        <v>0</v>
      </c>
      <c r="C76" s="39"/>
      <c r="D76" s="43">
        <f t="shared" ref="D76" si="332">SUM(C75:C78)</f>
        <v>0</v>
      </c>
      <c r="E76" s="39"/>
      <c r="F76" s="43">
        <f t="shared" ref="F76" si="333">SUM(E75:E78)</f>
        <v>0</v>
      </c>
      <c r="G76" s="47">
        <f t="shared" ref="G76" si="334">ROUND(((D76*B76)/2/27),1)</f>
        <v>0</v>
      </c>
      <c r="H76" s="49"/>
      <c r="I76" s="47">
        <f t="shared" ref="I76" si="335">ROUND(G76*(1+H76),0)</f>
        <v>0</v>
      </c>
      <c r="J76" s="47">
        <f t="shared" ref="J76" si="336">ROUND(((B76*F76)/2/27),1)</f>
        <v>0</v>
      </c>
      <c r="K76" s="49">
        <f t="shared" ref="K76" si="337">$B$2</f>
        <v>0.2</v>
      </c>
      <c r="L76" s="47">
        <f t="shared" ref="L76" si="338">ROUND(J76*(1+K76),1)</f>
        <v>0</v>
      </c>
      <c r="M76" s="45">
        <f t="shared" ref="M76" si="339">IF((I76-L76)&gt;0,I76-L76,0)</f>
        <v>0</v>
      </c>
      <c r="N76" s="45">
        <f t="shared" ref="N76" si="340">IF((L76-I76)&gt;0,L76-I76,0)</f>
        <v>0</v>
      </c>
      <c r="O76" s="46"/>
    </row>
    <row r="77" spans="1:15" x14ac:dyDescent="0.2">
      <c r="A77" s="37"/>
      <c r="B77" s="56"/>
      <c r="C77" s="39"/>
      <c r="D77" s="43"/>
      <c r="E77" s="39"/>
      <c r="F77" s="43"/>
      <c r="G77" s="48"/>
      <c r="H77" s="50"/>
      <c r="I77" s="48"/>
      <c r="J77" s="48"/>
      <c r="K77" s="50"/>
      <c r="L77" s="48"/>
      <c r="M77" s="46"/>
      <c r="N77" s="46"/>
      <c r="O77" s="45"/>
    </row>
    <row r="78" spans="1:15" ht="12.75" customHeight="1" x14ac:dyDescent="0.2">
      <c r="A78" s="38"/>
      <c r="B78" s="56">
        <f t="shared" ref="B78" si="341">IF(A79&gt;0,A79-A77,0)</f>
        <v>0</v>
      </c>
      <c r="C78" s="39"/>
      <c r="D78" s="43">
        <f t="shared" ref="D78" si="342">SUM(C77:C80)</f>
        <v>0</v>
      </c>
      <c r="E78" s="39"/>
      <c r="F78" s="43">
        <f t="shared" ref="F78" si="343">SUM(E77:E80)</f>
        <v>0</v>
      </c>
      <c r="G78" s="47">
        <f t="shared" ref="G78" si="344">ROUND(((D78*B78)/2/27),1)</f>
        <v>0</v>
      </c>
      <c r="H78" s="49"/>
      <c r="I78" s="47">
        <f t="shared" ref="I78" si="345">ROUND(G78*(1+H78),0)</f>
        <v>0</v>
      </c>
      <c r="J78" s="47">
        <f t="shared" ref="J78" si="346">ROUND(((B78*F78)/2/27),1)</f>
        <v>0</v>
      </c>
      <c r="K78" s="49">
        <f t="shared" ref="K78" si="347">$B$2</f>
        <v>0.2</v>
      </c>
      <c r="L78" s="47">
        <f t="shared" ref="L78" si="348">ROUND(J78*(1+K78),1)</f>
        <v>0</v>
      </c>
      <c r="M78" s="45">
        <f t="shared" ref="M78" si="349">IF((I78-L78)&gt;0,I78-L78,0)</f>
        <v>0</v>
      </c>
      <c r="N78" s="45">
        <f t="shared" ref="N78" si="350">IF((L78-I78)&gt;0,L78-I78,0)</f>
        <v>0</v>
      </c>
      <c r="O78" s="46"/>
    </row>
    <row r="79" spans="1:15" x14ac:dyDescent="0.2">
      <c r="A79" s="37"/>
      <c r="B79" s="56"/>
      <c r="C79" s="39"/>
      <c r="D79" s="43"/>
      <c r="E79" s="39"/>
      <c r="F79" s="43"/>
      <c r="G79" s="48"/>
      <c r="H79" s="50"/>
      <c r="I79" s="48"/>
      <c r="J79" s="48"/>
      <c r="K79" s="50"/>
      <c r="L79" s="48"/>
      <c r="M79" s="46"/>
      <c r="N79" s="46"/>
      <c r="O79" s="45"/>
    </row>
    <row r="80" spans="1:15" ht="12.75" customHeight="1" x14ac:dyDescent="0.2">
      <c r="A80" s="38"/>
      <c r="B80" s="56">
        <f t="shared" ref="B80" si="351">IF(A81&gt;0,A81-A79,0)</f>
        <v>0</v>
      </c>
      <c r="C80" s="39"/>
      <c r="D80" s="43">
        <f t="shared" ref="D80" si="352">SUM(C79:C82)</f>
        <v>0</v>
      </c>
      <c r="E80" s="39"/>
      <c r="F80" s="43">
        <f t="shared" ref="F80" si="353">SUM(E79:E82)</f>
        <v>0</v>
      </c>
      <c r="G80" s="47">
        <f t="shared" ref="G80" si="354">ROUND(((D80*B80)/2/27),1)</f>
        <v>0</v>
      </c>
      <c r="H80" s="49"/>
      <c r="I80" s="47">
        <f t="shared" ref="I80" si="355">ROUND(G80*(1+H80),0)</f>
        <v>0</v>
      </c>
      <c r="J80" s="47">
        <f t="shared" ref="J80" si="356">ROUND(((B80*F80)/2/27),1)</f>
        <v>0</v>
      </c>
      <c r="K80" s="49">
        <f t="shared" ref="K80" si="357">$B$2</f>
        <v>0.2</v>
      </c>
      <c r="L80" s="47">
        <f t="shared" ref="L80" si="358">ROUND(J80*(1+K80),1)</f>
        <v>0</v>
      </c>
      <c r="M80" s="45">
        <f t="shared" ref="M80" si="359">IF((I80-L80)&gt;0,I80-L80,0)</f>
        <v>0</v>
      </c>
      <c r="N80" s="45">
        <f t="shared" ref="N80" si="360">IF((L80-I80)&gt;0,L80-I80,0)</f>
        <v>0</v>
      </c>
      <c r="O80" s="46"/>
    </row>
    <row r="81" spans="1:15" x14ac:dyDescent="0.2">
      <c r="A81" s="37"/>
      <c r="B81" s="56"/>
      <c r="C81" s="39"/>
      <c r="D81" s="43"/>
      <c r="E81" s="39"/>
      <c r="F81" s="43"/>
      <c r="G81" s="48"/>
      <c r="H81" s="50"/>
      <c r="I81" s="48"/>
      <c r="J81" s="48"/>
      <c r="K81" s="50"/>
      <c r="L81" s="48"/>
      <c r="M81" s="46"/>
      <c r="N81" s="46"/>
      <c r="O81" s="45"/>
    </row>
    <row r="82" spans="1:15" ht="12.75" customHeight="1" x14ac:dyDescent="0.2">
      <c r="A82" s="38"/>
      <c r="B82" s="56">
        <f t="shared" ref="B82" si="361">IF(A83&gt;0,A83-A81,0)</f>
        <v>0</v>
      </c>
      <c r="C82" s="39"/>
      <c r="D82" s="43">
        <f t="shared" ref="D82" si="362">SUM(C81:C84)</f>
        <v>0</v>
      </c>
      <c r="E82" s="39"/>
      <c r="F82" s="43">
        <f t="shared" ref="F82" si="363">SUM(E81:E84)</f>
        <v>0</v>
      </c>
      <c r="G82" s="47">
        <f t="shared" ref="G82" si="364">ROUND(((D82*B82)/2/27),1)</f>
        <v>0</v>
      </c>
      <c r="H82" s="49"/>
      <c r="I82" s="47">
        <f t="shared" ref="I82" si="365">ROUND(G82*(1+H82),0)</f>
        <v>0</v>
      </c>
      <c r="J82" s="47">
        <f t="shared" ref="J82" si="366">ROUND(((B82*F82)/2/27),1)</f>
        <v>0</v>
      </c>
      <c r="K82" s="49">
        <f t="shared" ref="K82" si="367">$B$2</f>
        <v>0.2</v>
      </c>
      <c r="L82" s="47">
        <f t="shared" ref="L82" si="368">ROUND(J82*(1+K82),1)</f>
        <v>0</v>
      </c>
      <c r="M82" s="45">
        <f t="shared" ref="M82" si="369">IF((I82-L82)&gt;0,I82-L82,0)</f>
        <v>0</v>
      </c>
      <c r="N82" s="45">
        <f t="shared" ref="N82" si="370">IF((L82-I82)&gt;0,L82-I82,0)</f>
        <v>0</v>
      </c>
      <c r="O82" s="46"/>
    </row>
    <row r="83" spans="1:15" x14ac:dyDescent="0.2">
      <c r="A83" s="37"/>
      <c r="B83" s="56"/>
      <c r="C83" s="39"/>
      <c r="D83" s="43"/>
      <c r="E83" s="39"/>
      <c r="F83" s="43"/>
      <c r="G83" s="48"/>
      <c r="H83" s="50"/>
      <c r="I83" s="48"/>
      <c r="J83" s="48"/>
      <c r="K83" s="50"/>
      <c r="L83" s="48"/>
      <c r="M83" s="46"/>
      <c r="N83" s="46"/>
      <c r="O83" s="45"/>
    </row>
    <row r="84" spans="1:15" ht="12.75" customHeight="1" x14ac:dyDescent="0.2">
      <c r="A84" s="38"/>
      <c r="B84" s="56">
        <f t="shared" ref="B84" si="371">IF(A85&gt;0,A85-A83,0)</f>
        <v>0</v>
      </c>
      <c r="C84" s="39"/>
      <c r="D84" s="43">
        <f t="shared" ref="D84" si="372">SUM(C83:C86)</f>
        <v>0</v>
      </c>
      <c r="E84" s="39"/>
      <c r="F84" s="43">
        <f t="shared" ref="F84" si="373">SUM(E83:E86)</f>
        <v>0</v>
      </c>
      <c r="G84" s="47">
        <f t="shared" ref="G84" si="374">ROUND(((D84*B84)/2/27),1)</f>
        <v>0</v>
      </c>
      <c r="H84" s="49"/>
      <c r="I84" s="47">
        <f t="shared" ref="I84" si="375">ROUND(G84*(1+H84),0)</f>
        <v>0</v>
      </c>
      <c r="J84" s="47">
        <f t="shared" ref="J84" si="376">ROUND(((B84*F84)/2/27),1)</f>
        <v>0</v>
      </c>
      <c r="K84" s="49">
        <f t="shared" ref="K84" si="377">$B$2</f>
        <v>0.2</v>
      </c>
      <c r="L84" s="47">
        <f t="shared" ref="L84" si="378">ROUND(J84*(1+K84),1)</f>
        <v>0</v>
      </c>
      <c r="M84" s="45">
        <f t="shared" ref="M84" si="379">IF((I84-L84)&gt;0,I84-L84,0)</f>
        <v>0</v>
      </c>
      <c r="N84" s="45">
        <f t="shared" ref="N84" si="380">IF((L84-I84)&gt;0,L84-I84,0)</f>
        <v>0</v>
      </c>
      <c r="O84" s="46"/>
    </row>
    <row r="85" spans="1:15" x14ac:dyDescent="0.2">
      <c r="A85" s="37"/>
      <c r="B85" s="56"/>
      <c r="C85" s="39"/>
      <c r="D85" s="43"/>
      <c r="E85" s="39"/>
      <c r="F85" s="43"/>
      <c r="G85" s="48"/>
      <c r="H85" s="50"/>
      <c r="I85" s="48"/>
      <c r="J85" s="48"/>
      <c r="K85" s="50"/>
      <c r="L85" s="48"/>
      <c r="M85" s="46"/>
      <c r="N85" s="46"/>
      <c r="O85" s="45"/>
    </row>
    <row r="86" spans="1:15" ht="12.75" customHeight="1" x14ac:dyDescent="0.2">
      <c r="A86" s="38"/>
      <c r="B86" s="56">
        <f t="shared" ref="B86" si="381">IF(A87&gt;0,A87-A85,0)</f>
        <v>0</v>
      </c>
      <c r="C86" s="39"/>
      <c r="D86" s="43">
        <f t="shared" ref="D86" si="382">SUM(C85:C88)</f>
        <v>0</v>
      </c>
      <c r="E86" s="39"/>
      <c r="F86" s="43">
        <f t="shared" ref="F86" si="383">SUM(E85:E88)</f>
        <v>0</v>
      </c>
      <c r="G86" s="47">
        <f t="shared" ref="G86" si="384">ROUND(((D86*B86)/2/27),1)</f>
        <v>0</v>
      </c>
      <c r="H86" s="49"/>
      <c r="I86" s="47">
        <f t="shared" ref="I86" si="385">ROUND(G86*(1+H86),0)</f>
        <v>0</v>
      </c>
      <c r="J86" s="47">
        <f t="shared" ref="J86" si="386">ROUND(((B86*F86)/2/27),1)</f>
        <v>0</v>
      </c>
      <c r="K86" s="49">
        <f t="shared" ref="K86" si="387">$B$2</f>
        <v>0.2</v>
      </c>
      <c r="L86" s="47">
        <f t="shared" ref="L86" si="388">ROUND(J86*(1+K86),1)</f>
        <v>0</v>
      </c>
      <c r="M86" s="45">
        <f t="shared" ref="M86" si="389">IF((I86-L86)&gt;0,I86-L86,0)</f>
        <v>0</v>
      </c>
      <c r="N86" s="45">
        <f t="shared" ref="N86" si="390">IF((L86-I86)&gt;0,L86-I86,0)</f>
        <v>0</v>
      </c>
      <c r="O86" s="46"/>
    </row>
    <row r="87" spans="1:15" x14ac:dyDescent="0.2">
      <c r="A87" s="37"/>
      <c r="B87" s="56"/>
      <c r="C87" s="39"/>
      <c r="D87" s="43"/>
      <c r="E87" s="39"/>
      <c r="F87" s="43"/>
      <c r="G87" s="48"/>
      <c r="H87" s="50"/>
      <c r="I87" s="48"/>
      <c r="J87" s="48"/>
      <c r="K87" s="50"/>
      <c r="L87" s="48"/>
      <c r="M87" s="46"/>
      <c r="N87" s="46"/>
      <c r="O87" s="45"/>
    </row>
    <row r="88" spans="1:15" ht="12.75" customHeight="1" x14ac:dyDescent="0.2">
      <c r="A88" s="38"/>
      <c r="B88" s="56">
        <f t="shared" ref="B88" si="391">IF(A89&gt;0,A89-A87,0)</f>
        <v>0</v>
      </c>
      <c r="C88" s="39"/>
      <c r="D88" s="43">
        <f t="shared" ref="D88" si="392">SUM(C87:C90)</f>
        <v>0</v>
      </c>
      <c r="E88" s="39"/>
      <c r="F88" s="43">
        <f t="shared" ref="F88" si="393">SUM(E87:E90)</f>
        <v>0</v>
      </c>
      <c r="G88" s="47">
        <f t="shared" ref="G88" si="394">ROUND(((D88*B88)/2/27),1)</f>
        <v>0</v>
      </c>
      <c r="H88" s="49"/>
      <c r="I88" s="47">
        <f t="shared" ref="I88" si="395">ROUND(G88*(1+H88),0)</f>
        <v>0</v>
      </c>
      <c r="J88" s="47">
        <f t="shared" ref="J88" si="396">ROUND(((B88*F88)/2/27),1)</f>
        <v>0</v>
      </c>
      <c r="K88" s="49">
        <f t="shared" ref="K88" si="397">$B$2</f>
        <v>0.2</v>
      </c>
      <c r="L88" s="47">
        <f t="shared" ref="L88" si="398">ROUND(J88*(1+K88),1)</f>
        <v>0</v>
      </c>
      <c r="M88" s="45">
        <f t="shared" ref="M88" si="399">IF((I88-L88)&gt;0,I88-L88,0)</f>
        <v>0</v>
      </c>
      <c r="N88" s="45">
        <f t="shared" ref="N88" si="400">IF((L88-I88)&gt;0,L88-I88,0)</f>
        <v>0</v>
      </c>
      <c r="O88" s="46"/>
    </row>
    <row r="89" spans="1:15" x14ac:dyDescent="0.2">
      <c r="A89" s="37"/>
      <c r="B89" s="56"/>
      <c r="C89" s="39"/>
      <c r="D89" s="43"/>
      <c r="E89" s="39"/>
      <c r="F89" s="43"/>
      <c r="G89" s="48"/>
      <c r="H89" s="50"/>
      <c r="I89" s="48"/>
      <c r="J89" s="48"/>
      <c r="K89" s="50"/>
      <c r="L89" s="48"/>
      <c r="M89" s="46"/>
      <c r="N89" s="46"/>
      <c r="O89" s="45"/>
    </row>
    <row r="90" spans="1:15" ht="12.75" customHeight="1" x14ac:dyDescent="0.2">
      <c r="A90" s="38"/>
      <c r="B90" s="56">
        <f t="shared" ref="B90" si="401">IF(A91&gt;0,A91-A89,0)</f>
        <v>0</v>
      </c>
      <c r="C90" s="39"/>
      <c r="D90" s="43">
        <f t="shared" ref="D90" si="402">SUM(C89:C92)</f>
        <v>0</v>
      </c>
      <c r="E90" s="39"/>
      <c r="F90" s="43">
        <f t="shared" ref="F90" si="403">SUM(E89:E92)</f>
        <v>0</v>
      </c>
      <c r="G90" s="47">
        <f t="shared" ref="G90" si="404">ROUND(((D90*B90)/2/27),1)</f>
        <v>0</v>
      </c>
      <c r="H90" s="49"/>
      <c r="I90" s="47">
        <f t="shared" ref="I90" si="405">ROUND(G90*(1+H90),0)</f>
        <v>0</v>
      </c>
      <c r="J90" s="47">
        <f t="shared" ref="J90" si="406">ROUND(((B90*F90)/2/27),1)</f>
        <v>0</v>
      </c>
      <c r="K90" s="49">
        <f t="shared" ref="K90" si="407">$B$2</f>
        <v>0.2</v>
      </c>
      <c r="L90" s="47">
        <f t="shared" ref="L90" si="408">ROUND(J90*(1+K90),1)</f>
        <v>0</v>
      </c>
      <c r="M90" s="45">
        <f t="shared" ref="M90" si="409">IF((I90-L90)&gt;0,I90-L90,0)</f>
        <v>0</v>
      </c>
      <c r="N90" s="45">
        <f t="shared" ref="N90" si="410">IF((L90-I90)&gt;0,L90-I90,0)</f>
        <v>0</v>
      </c>
      <c r="O90" s="46"/>
    </row>
    <row r="91" spans="1:15" x14ac:dyDescent="0.2">
      <c r="A91" s="37"/>
      <c r="B91" s="56"/>
      <c r="C91" s="39"/>
      <c r="D91" s="43"/>
      <c r="E91" s="39"/>
      <c r="F91" s="43"/>
      <c r="G91" s="48"/>
      <c r="H91" s="50"/>
      <c r="I91" s="48"/>
      <c r="J91" s="48"/>
      <c r="K91" s="50"/>
      <c r="L91" s="48"/>
      <c r="M91" s="46"/>
      <c r="N91" s="46"/>
      <c r="O91" s="45"/>
    </row>
    <row r="92" spans="1:15" ht="12.75" customHeight="1" x14ac:dyDescent="0.2">
      <c r="A92" s="38"/>
      <c r="B92" s="56">
        <f t="shared" ref="B92" si="411">IF(A93&gt;0,A93-A91,0)</f>
        <v>0</v>
      </c>
      <c r="C92" s="39"/>
      <c r="D92" s="43">
        <f t="shared" ref="D92" si="412">SUM(C91:C94)</f>
        <v>0</v>
      </c>
      <c r="E92" s="39"/>
      <c r="F92" s="43">
        <f t="shared" ref="F92" si="413">SUM(E91:E94)</f>
        <v>0</v>
      </c>
      <c r="G92" s="47">
        <f t="shared" ref="G92" si="414">ROUND(((D92*B92)/2/27),1)</f>
        <v>0</v>
      </c>
      <c r="H92" s="49"/>
      <c r="I92" s="47">
        <f t="shared" ref="I92" si="415">ROUND(G92*(1+H92),0)</f>
        <v>0</v>
      </c>
      <c r="J92" s="47">
        <f t="shared" ref="J92" si="416">ROUND(((B92*F92)/2/27),1)</f>
        <v>0</v>
      </c>
      <c r="K92" s="49">
        <f t="shared" ref="K92" si="417">$B$2</f>
        <v>0.2</v>
      </c>
      <c r="L92" s="47">
        <f t="shared" ref="L92" si="418">ROUND(J92*(1+K92),1)</f>
        <v>0</v>
      </c>
      <c r="M92" s="45">
        <f t="shared" ref="M92" si="419">IF((I92-L92)&gt;0,I92-L92,0)</f>
        <v>0</v>
      </c>
      <c r="N92" s="45">
        <f t="shared" ref="N92" si="420">IF((L92-I92)&gt;0,L92-I92,0)</f>
        <v>0</v>
      </c>
      <c r="O92" s="46"/>
    </row>
    <row r="93" spans="1:15" x14ac:dyDescent="0.2">
      <c r="A93" s="37"/>
      <c r="B93" s="56"/>
      <c r="C93" s="39"/>
      <c r="D93" s="43"/>
      <c r="E93" s="39"/>
      <c r="F93" s="43"/>
      <c r="G93" s="48"/>
      <c r="H93" s="50"/>
      <c r="I93" s="48"/>
      <c r="J93" s="48"/>
      <c r="K93" s="50"/>
      <c r="L93" s="48"/>
      <c r="M93" s="46"/>
      <c r="N93" s="46"/>
      <c r="O93" s="45"/>
    </row>
    <row r="94" spans="1:15" ht="12.75" customHeight="1" x14ac:dyDescent="0.2">
      <c r="A94" s="38"/>
      <c r="B94" s="56">
        <f t="shared" ref="B94" si="421">IF(A95&gt;0,A95-A93,0)</f>
        <v>0</v>
      </c>
      <c r="C94" s="39"/>
      <c r="D94" s="43">
        <f t="shared" ref="D94" si="422">SUM(C93:C96)</f>
        <v>0</v>
      </c>
      <c r="E94" s="39"/>
      <c r="F94" s="43">
        <f t="shared" ref="F94" si="423">SUM(E93:E96)</f>
        <v>0</v>
      </c>
      <c r="G94" s="47">
        <f t="shared" ref="G94" si="424">ROUND(((D94*B94)/2/27),1)</f>
        <v>0</v>
      </c>
      <c r="H94" s="49"/>
      <c r="I94" s="47">
        <f t="shared" ref="I94" si="425">ROUND(G94*(1+H94),0)</f>
        <v>0</v>
      </c>
      <c r="J94" s="47">
        <f t="shared" ref="J94" si="426">ROUND(((B94*F94)/2/27),1)</f>
        <v>0</v>
      </c>
      <c r="K94" s="49">
        <f t="shared" ref="K94" si="427">$B$2</f>
        <v>0.2</v>
      </c>
      <c r="L94" s="47">
        <f t="shared" ref="L94" si="428">ROUND(J94*(1+K94),1)</f>
        <v>0</v>
      </c>
      <c r="M94" s="45">
        <f t="shared" ref="M94" si="429">IF((I94-L94)&gt;0,I94-L94,0)</f>
        <v>0</v>
      </c>
      <c r="N94" s="45">
        <f t="shared" ref="N94" si="430">IF((L94-I94)&gt;0,L94-I94,0)</f>
        <v>0</v>
      </c>
      <c r="O94" s="46"/>
    </row>
    <row r="95" spans="1:15" x14ac:dyDescent="0.2">
      <c r="A95" s="37"/>
      <c r="B95" s="56"/>
      <c r="C95" s="39"/>
      <c r="D95" s="43"/>
      <c r="E95" s="39"/>
      <c r="F95" s="43"/>
      <c r="G95" s="48"/>
      <c r="H95" s="50"/>
      <c r="I95" s="48"/>
      <c r="J95" s="48"/>
      <c r="K95" s="50"/>
      <c r="L95" s="48"/>
      <c r="M95" s="46"/>
      <c r="N95" s="46"/>
      <c r="O95" s="45"/>
    </row>
    <row r="96" spans="1:15" ht="12.75" customHeight="1" x14ac:dyDescent="0.2">
      <c r="A96" s="38"/>
      <c r="B96" s="56">
        <f t="shared" ref="B96" si="431">IF(A97&gt;0,A97-A95,0)</f>
        <v>0</v>
      </c>
      <c r="C96" s="39"/>
      <c r="D96" s="43">
        <f t="shared" ref="D96" si="432">SUM(C95:C98)</f>
        <v>0</v>
      </c>
      <c r="E96" s="39"/>
      <c r="F96" s="43">
        <f t="shared" ref="F96" si="433">SUM(E95:E98)</f>
        <v>0</v>
      </c>
      <c r="G96" s="47">
        <f t="shared" ref="G96" si="434">ROUND(((D96*B96)/2/27),1)</f>
        <v>0</v>
      </c>
      <c r="H96" s="49"/>
      <c r="I96" s="47">
        <f t="shared" ref="I96" si="435">ROUND(G96*(1+H96),0)</f>
        <v>0</v>
      </c>
      <c r="J96" s="47">
        <f t="shared" ref="J96" si="436">ROUND(((B96*F96)/2/27),1)</f>
        <v>0</v>
      </c>
      <c r="K96" s="49">
        <f t="shared" ref="K96" si="437">$B$2</f>
        <v>0.2</v>
      </c>
      <c r="L96" s="47">
        <f t="shared" ref="L96" si="438">ROUND(J96*(1+K96),1)</f>
        <v>0</v>
      </c>
      <c r="M96" s="45">
        <f t="shared" ref="M96" si="439">IF((I96-L96)&gt;0,I96-L96,0)</f>
        <v>0</v>
      </c>
      <c r="N96" s="45">
        <f t="shared" ref="N96" si="440">IF((L96-I96)&gt;0,L96-I96,0)</f>
        <v>0</v>
      </c>
      <c r="O96" s="46"/>
    </row>
    <row r="97" spans="1:15" x14ac:dyDescent="0.2">
      <c r="A97" s="37"/>
      <c r="B97" s="56"/>
      <c r="C97" s="39"/>
      <c r="D97" s="43"/>
      <c r="E97" s="39"/>
      <c r="F97" s="43"/>
      <c r="G97" s="48"/>
      <c r="H97" s="50"/>
      <c r="I97" s="48"/>
      <c r="J97" s="48"/>
      <c r="K97" s="50"/>
      <c r="L97" s="48"/>
      <c r="M97" s="46"/>
      <c r="N97" s="46"/>
      <c r="O97" s="45"/>
    </row>
    <row r="98" spans="1:15" ht="12.75" customHeight="1" x14ac:dyDescent="0.2">
      <c r="A98" s="38"/>
      <c r="B98" s="56">
        <f t="shared" ref="B98" si="441">IF(A99&gt;0,A99-A97,0)</f>
        <v>0</v>
      </c>
      <c r="C98" s="39"/>
      <c r="D98" s="43">
        <f t="shared" ref="D98" si="442">SUM(C97:C100)</f>
        <v>0</v>
      </c>
      <c r="E98" s="39"/>
      <c r="F98" s="43">
        <f t="shared" ref="F98" si="443">SUM(E97:E100)</f>
        <v>0</v>
      </c>
      <c r="G98" s="47">
        <f t="shared" ref="G98" si="444">ROUND(((D98*B98)/2/27),1)</f>
        <v>0</v>
      </c>
      <c r="H98" s="49"/>
      <c r="I98" s="47">
        <f t="shared" ref="I98" si="445">ROUND(G98*(1+H98),0)</f>
        <v>0</v>
      </c>
      <c r="J98" s="47">
        <f t="shared" ref="J98" si="446">ROUND(((B98*F98)/2/27),1)</f>
        <v>0</v>
      </c>
      <c r="K98" s="49">
        <f t="shared" ref="K98" si="447">$B$2</f>
        <v>0.2</v>
      </c>
      <c r="L98" s="47">
        <f t="shared" ref="L98" si="448">ROUND(J98*(1+K98),1)</f>
        <v>0</v>
      </c>
      <c r="M98" s="45">
        <f t="shared" ref="M98" si="449">IF((I98-L98)&gt;0,I98-L98,0)</f>
        <v>0</v>
      </c>
      <c r="N98" s="45">
        <f t="shared" ref="N98" si="450">IF((L98-I98)&gt;0,L98-I98,0)</f>
        <v>0</v>
      </c>
      <c r="O98" s="46"/>
    </row>
    <row r="99" spans="1:15" x14ac:dyDescent="0.2">
      <c r="A99" s="37"/>
      <c r="B99" s="56"/>
      <c r="C99" s="39"/>
      <c r="D99" s="43"/>
      <c r="E99" s="39"/>
      <c r="F99" s="43"/>
      <c r="G99" s="48"/>
      <c r="H99" s="50"/>
      <c r="I99" s="48"/>
      <c r="J99" s="48"/>
      <c r="K99" s="50"/>
      <c r="L99" s="48"/>
      <c r="M99" s="46"/>
      <c r="N99" s="46"/>
      <c r="O99" s="45"/>
    </row>
    <row r="100" spans="1:15" ht="12.75" customHeight="1" x14ac:dyDescent="0.2">
      <c r="A100" s="38"/>
      <c r="B100" s="56">
        <f t="shared" ref="B100" si="451">IF(A101&gt;0,A101-A99,0)</f>
        <v>0</v>
      </c>
      <c r="C100" s="39"/>
      <c r="D100" s="43">
        <f t="shared" ref="D100" si="452">SUM(C99:C102)</f>
        <v>0</v>
      </c>
      <c r="E100" s="39"/>
      <c r="F100" s="43">
        <f t="shared" ref="F100" si="453">SUM(E99:E102)</f>
        <v>0</v>
      </c>
      <c r="G100" s="47">
        <f t="shared" ref="G100" si="454">ROUND(((D100*B100)/2/27),1)</f>
        <v>0</v>
      </c>
      <c r="H100" s="49"/>
      <c r="I100" s="47">
        <f t="shared" ref="I100" si="455">ROUND(G100*(1+H100),0)</f>
        <v>0</v>
      </c>
      <c r="J100" s="47">
        <f t="shared" ref="J100" si="456">ROUND(((B100*F100)/2/27),1)</f>
        <v>0</v>
      </c>
      <c r="K100" s="49">
        <f t="shared" ref="K100" si="457">$B$2</f>
        <v>0.2</v>
      </c>
      <c r="L100" s="47">
        <f t="shared" ref="L100" si="458">ROUND(J100*(1+K100),1)</f>
        <v>0</v>
      </c>
      <c r="M100" s="45">
        <f t="shared" ref="M100" si="459">IF((I100-L100)&gt;0,I100-L100,0)</f>
        <v>0</v>
      </c>
      <c r="N100" s="45">
        <f t="shared" ref="N100" si="460">IF((L100-I100)&gt;0,L100-I100,0)</f>
        <v>0</v>
      </c>
      <c r="O100" s="46"/>
    </row>
    <row r="101" spans="1:15" x14ac:dyDescent="0.2">
      <c r="A101" s="37"/>
      <c r="B101" s="56"/>
      <c r="C101" s="39"/>
      <c r="D101" s="43"/>
      <c r="E101" s="39"/>
      <c r="F101" s="43"/>
      <c r="G101" s="48"/>
      <c r="H101" s="50"/>
      <c r="I101" s="48"/>
      <c r="J101" s="48"/>
      <c r="K101" s="50"/>
      <c r="L101" s="48"/>
      <c r="M101" s="46"/>
      <c r="N101" s="46"/>
      <c r="O101" s="45"/>
    </row>
    <row r="102" spans="1:15" ht="12.75" customHeight="1" x14ac:dyDescent="0.2">
      <c r="A102" s="38"/>
      <c r="B102" s="56">
        <f t="shared" ref="B102" si="461">IF(A103&gt;0,A103-A101,0)</f>
        <v>0</v>
      </c>
      <c r="C102" s="39"/>
      <c r="D102" s="43">
        <f t="shared" ref="D102" si="462">SUM(C101:C104)</f>
        <v>0</v>
      </c>
      <c r="E102" s="39"/>
      <c r="F102" s="43">
        <f t="shared" ref="F102" si="463">SUM(E101:E104)</f>
        <v>0</v>
      </c>
      <c r="G102" s="47">
        <f t="shared" ref="G102" si="464">ROUND(((D102*B102)/2/27),1)</f>
        <v>0</v>
      </c>
      <c r="H102" s="49"/>
      <c r="I102" s="47">
        <f t="shared" ref="I102" si="465">ROUND(G102*(1+H102),0)</f>
        <v>0</v>
      </c>
      <c r="J102" s="47">
        <f t="shared" ref="J102" si="466">ROUND(((B102*F102)/2/27),1)</f>
        <v>0</v>
      </c>
      <c r="K102" s="49">
        <f t="shared" ref="K102" si="467">$B$2</f>
        <v>0.2</v>
      </c>
      <c r="L102" s="47">
        <f t="shared" ref="L102" si="468">ROUND(J102*(1+K102),1)</f>
        <v>0</v>
      </c>
      <c r="M102" s="45">
        <f t="shared" ref="M102" si="469">IF((I102-L102)&gt;0,I102-L102,0)</f>
        <v>0</v>
      </c>
      <c r="N102" s="45">
        <f t="shared" ref="N102" si="470">IF((L102-I102)&gt;0,L102-I102,0)</f>
        <v>0</v>
      </c>
      <c r="O102" s="46"/>
    </row>
    <row r="103" spans="1:15" x14ac:dyDescent="0.2">
      <c r="A103" s="37"/>
      <c r="B103" s="56"/>
      <c r="C103" s="39"/>
      <c r="D103" s="43"/>
      <c r="E103" s="39"/>
      <c r="F103" s="43"/>
      <c r="G103" s="48"/>
      <c r="H103" s="50"/>
      <c r="I103" s="48"/>
      <c r="J103" s="48"/>
      <c r="K103" s="50"/>
      <c r="L103" s="48"/>
      <c r="M103" s="46"/>
      <c r="N103" s="46"/>
      <c r="O103" s="45"/>
    </row>
    <row r="104" spans="1:15" ht="12.75" customHeight="1" x14ac:dyDescent="0.2">
      <c r="A104" s="38"/>
      <c r="B104" s="56">
        <f t="shared" ref="B104" si="471">IF(A105&gt;0,A105-A103,0)</f>
        <v>0</v>
      </c>
      <c r="C104" s="39"/>
      <c r="D104" s="43">
        <f t="shared" ref="D104" si="472">SUM(C103:C106)</f>
        <v>0</v>
      </c>
      <c r="E104" s="39"/>
      <c r="F104" s="43">
        <f t="shared" ref="F104" si="473">SUM(E103:E106)</f>
        <v>0</v>
      </c>
      <c r="G104" s="47">
        <f t="shared" ref="G104" si="474">ROUND(((D104*B104)/2/27),1)</f>
        <v>0</v>
      </c>
      <c r="H104" s="49"/>
      <c r="I104" s="47">
        <f t="shared" ref="I104" si="475">ROUND(G104*(1+H104),0)</f>
        <v>0</v>
      </c>
      <c r="J104" s="47">
        <f t="shared" ref="J104" si="476">ROUND(((B104*F104)/2/27),1)</f>
        <v>0</v>
      </c>
      <c r="K104" s="49">
        <f t="shared" ref="K104" si="477">$B$2</f>
        <v>0.2</v>
      </c>
      <c r="L104" s="47">
        <f t="shared" ref="L104" si="478">ROUND(J104*(1+K104),1)</f>
        <v>0</v>
      </c>
      <c r="M104" s="45">
        <f t="shared" ref="M104" si="479">IF((I104-L104)&gt;0,I104-L104,0)</f>
        <v>0</v>
      </c>
      <c r="N104" s="45">
        <f t="shared" ref="N104" si="480">IF((L104-I104)&gt;0,L104-I104,0)</f>
        <v>0</v>
      </c>
      <c r="O104" s="46"/>
    </row>
    <row r="105" spans="1:15" x14ac:dyDescent="0.2">
      <c r="A105" s="37"/>
      <c r="B105" s="56"/>
      <c r="C105" s="39"/>
      <c r="D105" s="43"/>
      <c r="E105" s="39"/>
      <c r="F105" s="43"/>
      <c r="G105" s="48"/>
      <c r="H105" s="50"/>
      <c r="I105" s="48"/>
      <c r="J105" s="48"/>
      <c r="K105" s="50"/>
      <c r="L105" s="48"/>
      <c r="M105" s="46"/>
      <c r="N105" s="46"/>
      <c r="O105" s="45"/>
    </row>
    <row r="106" spans="1:15" ht="12.75" customHeight="1" x14ac:dyDescent="0.2">
      <c r="A106" s="38"/>
      <c r="B106" s="56">
        <f t="shared" ref="B106" si="481">IF(A107&gt;0,A107-A105,0)</f>
        <v>0</v>
      </c>
      <c r="C106" s="39"/>
      <c r="D106" s="43">
        <f t="shared" ref="D106" si="482">SUM(C105:C108)</f>
        <v>0</v>
      </c>
      <c r="E106" s="39"/>
      <c r="F106" s="43">
        <f t="shared" ref="F106" si="483">SUM(E105:E108)</f>
        <v>0</v>
      </c>
      <c r="G106" s="47">
        <f t="shared" ref="G106" si="484">ROUND(((D106*B106)/2/27),1)</f>
        <v>0</v>
      </c>
      <c r="H106" s="49"/>
      <c r="I106" s="47">
        <f t="shared" ref="I106" si="485">ROUND(G106*(1+H106),0)</f>
        <v>0</v>
      </c>
      <c r="J106" s="47">
        <f t="shared" ref="J106" si="486">ROUND(((B106*F106)/2/27),1)</f>
        <v>0</v>
      </c>
      <c r="K106" s="49">
        <f t="shared" ref="K106" si="487">$B$2</f>
        <v>0.2</v>
      </c>
      <c r="L106" s="47">
        <f t="shared" ref="L106" si="488">ROUND(J106*(1+K106),1)</f>
        <v>0</v>
      </c>
      <c r="M106" s="45">
        <f t="shared" ref="M106" si="489">IF((I106-L106)&gt;0,I106-L106,0)</f>
        <v>0</v>
      </c>
      <c r="N106" s="45">
        <f t="shared" ref="N106" si="490">IF((L106-I106)&gt;0,L106-I106,0)</f>
        <v>0</v>
      </c>
      <c r="O106" s="46"/>
    </row>
    <row r="107" spans="1:15" x14ac:dyDescent="0.2">
      <c r="A107" s="37"/>
      <c r="B107" s="56"/>
      <c r="C107" s="39"/>
      <c r="D107" s="43"/>
      <c r="E107" s="39"/>
      <c r="F107" s="43"/>
      <c r="G107" s="48"/>
      <c r="H107" s="50"/>
      <c r="I107" s="48"/>
      <c r="J107" s="48"/>
      <c r="K107" s="50"/>
      <c r="L107" s="48"/>
      <c r="M107" s="46"/>
      <c r="N107" s="46"/>
      <c r="O107" s="45"/>
    </row>
    <row r="108" spans="1:15" ht="12.75" customHeight="1" x14ac:dyDescent="0.2">
      <c r="A108" s="38"/>
      <c r="B108" s="56">
        <f t="shared" ref="B108" si="491">IF(A109&gt;0,A109-A107,0)</f>
        <v>0</v>
      </c>
      <c r="C108" s="39"/>
      <c r="D108" s="43">
        <f t="shared" ref="D108" si="492">SUM(C107:C110)</f>
        <v>0</v>
      </c>
      <c r="E108" s="39"/>
      <c r="F108" s="43">
        <f t="shared" ref="F108" si="493">SUM(E107:E110)</f>
        <v>0</v>
      </c>
      <c r="G108" s="47">
        <f t="shared" ref="G108" si="494">ROUND(((D108*B108)/2/27),1)</f>
        <v>0</v>
      </c>
      <c r="H108" s="49"/>
      <c r="I108" s="47">
        <f t="shared" ref="I108" si="495">ROUND(G108*(1+H108),0)</f>
        <v>0</v>
      </c>
      <c r="J108" s="47">
        <f t="shared" ref="J108" si="496">ROUND(((B108*F108)/2/27),1)</f>
        <v>0</v>
      </c>
      <c r="K108" s="49"/>
      <c r="L108" s="47">
        <f t="shared" ref="L108" si="497">ROUND(J108*(1+K108),1)</f>
        <v>0</v>
      </c>
      <c r="M108" s="45">
        <f t="shared" ref="M108" si="498">IF((I108-L108)&gt;0,I108-L108,0)</f>
        <v>0</v>
      </c>
      <c r="N108" s="45">
        <f t="shared" ref="N108" si="499">IF((L108-I108)&gt;0,L108-I108,0)</f>
        <v>0</v>
      </c>
      <c r="O108" s="46"/>
    </row>
    <row r="109" spans="1:15" x14ac:dyDescent="0.2">
      <c r="A109" s="37"/>
      <c r="B109" s="56"/>
      <c r="C109" s="39"/>
      <c r="D109" s="43"/>
      <c r="E109" s="39"/>
      <c r="F109" s="43"/>
      <c r="G109" s="48"/>
      <c r="H109" s="50"/>
      <c r="I109" s="48"/>
      <c r="J109" s="48"/>
      <c r="K109" s="50"/>
      <c r="L109" s="48"/>
      <c r="M109" s="46"/>
      <c r="N109" s="46"/>
      <c r="O109" s="45"/>
    </row>
    <row r="110" spans="1:15" ht="12.75" customHeight="1" x14ac:dyDescent="0.2">
      <c r="A110" s="38"/>
      <c r="B110" s="56">
        <f t="shared" ref="B110" si="500">IF(A111&gt;0,A111-A109,0)</f>
        <v>0</v>
      </c>
      <c r="C110" s="39"/>
      <c r="D110" s="43">
        <f t="shared" ref="D110" si="501">SUM(C109:C112)</f>
        <v>0</v>
      </c>
      <c r="E110" s="39"/>
      <c r="F110" s="43">
        <f t="shared" ref="F110" si="502">SUM(E109:E112)</f>
        <v>0</v>
      </c>
      <c r="G110" s="47">
        <f t="shared" ref="G110" si="503">ROUND(((D110*B110)/2/27),1)</f>
        <v>0</v>
      </c>
      <c r="H110" s="49"/>
      <c r="I110" s="47">
        <f t="shared" ref="I110" si="504">ROUND(G110*(1+H110),0)</f>
        <v>0</v>
      </c>
      <c r="J110" s="47">
        <f t="shared" ref="J110" si="505">ROUND(((B110*F110)/2/27),1)</f>
        <v>0</v>
      </c>
      <c r="K110" s="49"/>
      <c r="L110" s="47">
        <f t="shared" ref="L110" si="506">ROUND(J110*(1+K110),1)</f>
        <v>0</v>
      </c>
      <c r="M110" s="45">
        <f t="shared" ref="M110" si="507">IF((I110-L110)&gt;0,I110-L110,0)</f>
        <v>0</v>
      </c>
      <c r="N110" s="45">
        <f t="shared" ref="N110" si="508">IF((L110-I110)&gt;0,L110-I110,0)</f>
        <v>0</v>
      </c>
      <c r="O110" s="46"/>
    </row>
    <row r="111" spans="1:15" x14ac:dyDescent="0.2">
      <c r="A111" s="37"/>
      <c r="B111" s="56"/>
      <c r="C111" s="39"/>
      <c r="D111" s="43"/>
      <c r="E111" s="39"/>
      <c r="F111" s="43"/>
      <c r="G111" s="48"/>
      <c r="H111" s="50"/>
      <c r="I111" s="48"/>
      <c r="J111" s="48"/>
      <c r="K111" s="50"/>
      <c r="L111" s="48"/>
      <c r="M111" s="46"/>
      <c r="N111" s="46"/>
      <c r="O111" s="45"/>
    </row>
    <row r="112" spans="1:15" ht="12.75" customHeight="1" x14ac:dyDescent="0.2">
      <c r="A112" s="38"/>
      <c r="B112" s="56">
        <f t="shared" ref="B112" si="509">IF(A113&gt;0,A113-A111,0)</f>
        <v>0</v>
      </c>
      <c r="C112" s="39"/>
      <c r="D112" s="43">
        <f t="shared" ref="D112" si="510">SUM(C111:C114)</f>
        <v>0</v>
      </c>
      <c r="E112" s="39"/>
      <c r="F112" s="43">
        <f t="shared" ref="F112" si="511">SUM(E111:E114)</f>
        <v>0</v>
      </c>
      <c r="G112" s="47">
        <f t="shared" ref="G112" si="512">ROUND(((D112*B112)/2/27),1)</f>
        <v>0</v>
      </c>
      <c r="H112" s="49"/>
      <c r="I112" s="47">
        <f t="shared" ref="I112" si="513">ROUND(G112*(1+H112),0)</f>
        <v>0</v>
      </c>
      <c r="J112" s="47">
        <f t="shared" ref="J112" si="514">ROUND(((B112*F112)/2/27),1)</f>
        <v>0</v>
      </c>
      <c r="K112" s="49"/>
      <c r="L112" s="47">
        <f t="shared" ref="L112" si="515">ROUND(J112*(1+K112),0)</f>
        <v>0</v>
      </c>
      <c r="M112" s="45">
        <f t="shared" ref="M112" si="516">IF((I112-L112)&gt;0,I112-L112,0)</f>
        <v>0</v>
      </c>
      <c r="N112" s="45">
        <f t="shared" ref="N112" si="517">IF((L112-I112)&gt;0,L112-I112,0)</f>
        <v>0</v>
      </c>
      <c r="O112" s="46"/>
    </row>
    <row r="113" spans="1:15" x14ac:dyDescent="0.2">
      <c r="A113" s="37"/>
      <c r="B113" s="56"/>
      <c r="C113" s="39"/>
      <c r="D113" s="43"/>
      <c r="E113" s="39"/>
      <c r="F113" s="43"/>
      <c r="G113" s="48"/>
      <c r="H113" s="50"/>
      <c r="I113" s="48"/>
      <c r="J113" s="48"/>
      <c r="K113" s="50"/>
      <c r="L113" s="48"/>
      <c r="M113" s="46"/>
      <c r="N113" s="46"/>
      <c r="O113" s="45"/>
    </row>
    <row r="114" spans="1:15" ht="12.75" customHeight="1" x14ac:dyDescent="0.2">
      <c r="A114" s="38"/>
      <c r="B114" s="56">
        <f t="shared" ref="B114" si="518">IF(A115&gt;0,A115-A113,0)</f>
        <v>0</v>
      </c>
      <c r="C114" s="39"/>
      <c r="D114" s="43">
        <f t="shared" ref="D114" si="519">SUM(C113:C116)</f>
        <v>0</v>
      </c>
      <c r="E114" s="39"/>
      <c r="F114" s="43">
        <f t="shared" ref="F114" si="520">SUM(E113:E116)</f>
        <v>0</v>
      </c>
      <c r="G114" s="47">
        <f t="shared" ref="G114" si="521">ROUND(((D114*B114)/2/27),1)</f>
        <v>0</v>
      </c>
      <c r="H114" s="49"/>
      <c r="I114" s="47">
        <f t="shared" ref="I114" si="522">ROUND(G114*(1+H114),0)</f>
        <v>0</v>
      </c>
      <c r="J114" s="47">
        <f t="shared" ref="J114" si="523">ROUND(((B114*F114)/2/27),1)</f>
        <v>0</v>
      </c>
      <c r="K114" s="49"/>
      <c r="L114" s="47">
        <f t="shared" ref="L114" si="524">ROUND(J114*(1+K114),0)</f>
        <v>0</v>
      </c>
      <c r="M114" s="45">
        <f t="shared" ref="M114" si="525">IF((I114-L114)&gt;0,I114-L114,0)</f>
        <v>0</v>
      </c>
      <c r="N114" s="45">
        <f t="shared" ref="N114" si="526">IF((L114-I114)&gt;0,L114-I114,0)</f>
        <v>0</v>
      </c>
      <c r="O114" s="46"/>
    </row>
    <row r="115" spans="1:15" x14ac:dyDescent="0.2">
      <c r="A115" s="37"/>
      <c r="B115" s="56"/>
      <c r="C115" s="39"/>
      <c r="D115" s="43"/>
      <c r="E115" s="39"/>
      <c r="F115" s="43"/>
      <c r="G115" s="48"/>
      <c r="H115" s="50"/>
      <c r="I115" s="48"/>
      <c r="J115" s="48"/>
      <c r="K115" s="50"/>
      <c r="L115" s="48"/>
      <c r="M115" s="46"/>
      <c r="N115" s="46"/>
      <c r="O115" s="45"/>
    </row>
    <row r="116" spans="1:15" ht="12.75" customHeight="1" x14ac:dyDescent="0.2">
      <c r="A116" s="38"/>
      <c r="B116" s="56">
        <f t="shared" ref="B116" si="527">IF(A117&gt;0,A117-A115,0)</f>
        <v>0</v>
      </c>
      <c r="C116" s="39"/>
      <c r="D116" s="43">
        <f t="shared" ref="D116" si="528">SUM(C115:C118)</f>
        <v>0</v>
      </c>
      <c r="E116" s="39"/>
      <c r="F116" s="43">
        <f t="shared" ref="F116" si="529">SUM(E115:E118)</f>
        <v>0</v>
      </c>
      <c r="G116" s="47">
        <f t="shared" ref="G116" si="530">ROUND(((D116*B116)/2/27),1)</f>
        <v>0</v>
      </c>
      <c r="H116" s="49"/>
      <c r="I116" s="47">
        <f t="shared" ref="I116" si="531">ROUND(G116*(1+H116),0)</f>
        <v>0</v>
      </c>
      <c r="J116" s="47">
        <f t="shared" ref="J116" si="532">ROUND(((B116*F116)/2/27),1)</f>
        <v>0</v>
      </c>
      <c r="K116" s="49"/>
      <c r="L116" s="47">
        <f t="shared" ref="L116" si="533">ROUND(J116*(1+K116),0)</f>
        <v>0</v>
      </c>
      <c r="M116" s="45">
        <f t="shared" ref="M116" si="534">IF((I116-L116)&gt;0,I116-L116,0)</f>
        <v>0</v>
      </c>
      <c r="N116" s="45">
        <f t="shared" ref="N116" si="535">IF((L116-I116)&gt;0,L116-I116,0)</f>
        <v>0</v>
      </c>
      <c r="O116" s="46"/>
    </row>
    <row r="117" spans="1:15" x14ac:dyDescent="0.2">
      <c r="A117" s="37"/>
      <c r="B117" s="56"/>
      <c r="C117" s="39"/>
      <c r="D117" s="43"/>
      <c r="E117" s="39"/>
      <c r="F117" s="43"/>
      <c r="G117" s="48"/>
      <c r="H117" s="50"/>
      <c r="I117" s="48"/>
      <c r="J117" s="48"/>
      <c r="K117" s="50"/>
      <c r="L117" s="48"/>
      <c r="M117" s="46"/>
      <c r="N117" s="46"/>
      <c r="O117" s="45"/>
    </row>
    <row r="118" spans="1:15" ht="12.75" customHeight="1" x14ac:dyDescent="0.2">
      <c r="A118" s="38"/>
      <c r="B118" s="56">
        <f t="shared" ref="B118" si="536">IF(A119&gt;0,A119-A117,0)</f>
        <v>0</v>
      </c>
      <c r="C118" s="39"/>
      <c r="D118" s="43">
        <f t="shared" ref="D118" si="537">SUM(C117:C120)</f>
        <v>0</v>
      </c>
      <c r="E118" s="39"/>
      <c r="F118" s="43">
        <f t="shared" ref="F118" si="538">SUM(E117:E120)</f>
        <v>0</v>
      </c>
      <c r="G118" s="47">
        <f t="shared" ref="G118" si="539">ROUND(((D118*B118)/2/27),1)</f>
        <v>0</v>
      </c>
      <c r="H118" s="49"/>
      <c r="I118" s="47">
        <f t="shared" ref="I118" si="540">ROUND(G118*(1+H118),0)</f>
        <v>0</v>
      </c>
      <c r="J118" s="47">
        <f t="shared" ref="J118" si="541">ROUND(((B118*F118)/2/27),1)</f>
        <v>0</v>
      </c>
      <c r="K118" s="49"/>
      <c r="L118" s="47">
        <f t="shared" ref="L118" si="542">ROUND(J118*(1+K118),0)</f>
        <v>0</v>
      </c>
      <c r="M118" s="45">
        <f t="shared" ref="M118" si="543">IF((I118-L118)&gt;0,I118-L118,0)</f>
        <v>0</v>
      </c>
      <c r="N118" s="45">
        <f t="shared" ref="N118" si="544">IF((L118-I118)&gt;0,L118-I118,0)</f>
        <v>0</v>
      </c>
      <c r="O118" s="46"/>
    </row>
    <row r="119" spans="1:15" x14ac:dyDescent="0.2">
      <c r="A119" s="37"/>
      <c r="B119" s="56"/>
      <c r="C119" s="39"/>
      <c r="D119" s="43"/>
      <c r="E119" s="39"/>
      <c r="F119" s="43"/>
      <c r="G119" s="48"/>
      <c r="H119" s="50"/>
      <c r="I119" s="48"/>
      <c r="J119" s="48"/>
      <c r="K119" s="50"/>
      <c r="L119" s="48"/>
      <c r="M119" s="46"/>
      <c r="N119" s="46"/>
      <c r="O119" s="45"/>
    </row>
    <row r="120" spans="1:15" ht="12.75" customHeight="1" x14ac:dyDescent="0.2">
      <c r="A120" s="38"/>
      <c r="B120" s="56">
        <f t="shared" ref="B120" si="545">IF(A121&gt;0,A121-A119,0)</f>
        <v>0</v>
      </c>
      <c r="C120" s="39"/>
      <c r="D120" s="43">
        <f t="shared" ref="D120" si="546">SUM(C119:C122)</f>
        <v>0</v>
      </c>
      <c r="E120" s="39"/>
      <c r="F120" s="43">
        <f t="shared" ref="F120" si="547">SUM(E119:E122)</f>
        <v>0</v>
      </c>
      <c r="G120" s="47">
        <f t="shared" ref="G120" si="548">ROUND(((D120*B120)/2/27),1)</f>
        <v>0</v>
      </c>
      <c r="H120" s="49"/>
      <c r="I120" s="47">
        <f t="shared" ref="I120" si="549">ROUND(G120*(1+H120),0)</f>
        <v>0</v>
      </c>
      <c r="J120" s="47">
        <f t="shared" ref="J120" si="550">ROUND(((B120*F120)/2/27),1)</f>
        <v>0</v>
      </c>
      <c r="K120" s="49"/>
      <c r="L120" s="47">
        <f t="shared" ref="L120" si="551">ROUND(J120*(1+K120),0)</f>
        <v>0</v>
      </c>
      <c r="M120" s="45">
        <f t="shared" ref="M120" si="552">IF((I120-L120)&gt;0,I120-L120,0)</f>
        <v>0</v>
      </c>
      <c r="N120" s="45">
        <f t="shared" ref="N120" si="553">IF((L120-I120)&gt;0,L120-I120,0)</f>
        <v>0</v>
      </c>
      <c r="O120" s="46"/>
    </row>
    <row r="121" spans="1:15" x14ac:dyDescent="0.2">
      <c r="A121" s="37"/>
      <c r="B121" s="56"/>
      <c r="C121" s="39"/>
      <c r="D121" s="43"/>
      <c r="E121" s="39"/>
      <c r="F121" s="43"/>
      <c r="G121" s="48"/>
      <c r="H121" s="50"/>
      <c r="I121" s="48"/>
      <c r="J121" s="48"/>
      <c r="K121" s="50"/>
      <c r="L121" s="48"/>
      <c r="M121" s="46"/>
      <c r="N121" s="46"/>
      <c r="O121" s="45"/>
    </row>
    <row r="122" spans="1:15" ht="12.75" customHeight="1" x14ac:dyDescent="0.2">
      <c r="A122" s="38"/>
      <c r="B122" s="56">
        <f t="shared" ref="B122" si="554">IF(A123&gt;0,A123-A121,0)</f>
        <v>0</v>
      </c>
      <c r="C122" s="39"/>
      <c r="D122" s="43">
        <f t="shared" ref="D122" si="555">SUM(C121:C124)</f>
        <v>0</v>
      </c>
      <c r="E122" s="39"/>
      <c r="F122" s="43">
        <f t="shared" ref="F122" si="556">SUM(E121:E124)</f>
        <v>0</v>
      </c>
      <c r="G122" s="47">
        <f t="shared" ref="G122" si="557">ROUND(((D122*B122)/2/27),1)</f>
        <v>0</v>
      </c>
      <c r="H122" s="49"/>
      <c r="I122" s="47">
        <f t="shared" ref="I122" si="558">ROUND(G122*(1+H122),0)</f>
        <v>0</v>
      </c>
      <c r="J122" s="47">
        <f t="shared" ref="J122" si="559">ROUND(((B122*F122)/2/27),1)</f>
        <v>0</v>
      </c>
      <c r="K122" s="49"/>
      <c r="L122" s="47">
        <f t="shared" ref="L122" si="560">ROUND(J122*(1+K122),0)</f>
        <v>0</v>
      </c>
      <c r="M122" s="45">
        <f t="shared" ref="M122" si="561">IF((I122-L122)&gt;0,I122-L122,0)</f>
        <v>0</v>
      </c>
      <c r="N122" s="45">
        <f t="shared" ref="N122" si="562">IF((L122-I122)&gt;0,L122-I122,0)</f>
        <v>0</v>
      </c>
      <c r="O122" s="46"/>
    </row>
    <row r="123" spans="1:15" ht="12.75" customHeight="1" x14ac:dyDescent="0.2">
      <c r="A123" s="37"/>
      <c r="B123" s="56"/>
      <c r="C123" s="39"/>
      <c r="D123" s="43"/>
      <c r="E123" s="39"/>
      <c r="F123" s="43"/>
      <c r="G123" s="48"/>
      <c r="H123" s="50"/>
      <c r="I123" s="48"/>
      <c r="J123" s="48"/>
      <c r="K123" s="50"/>
      <c r="L123" s="48"/>
      <c r="M123" s="46"/>
      <c r="N123" s="46"/>
      <c r="O123" s="45"/>
    </row>
    <row r="124" spans="1:15" ht="12.75" customHeight="1" x14ac:dyDescent="0.2">
      <c r="A124" s="38"/>
      <c r="B124" s="56">
        <f t="shared" ref="B124" si="563">IF(A125&gt;0,A125-A123,0)</f>
        <v>0</v>
      </c>
      <c r="C124" s="39"/>
      <c r="D124" s="43">
        <f t="shared" ref="D124" si="564">SUM(C123:C126)</f>
        <v>0</v>
      </c>
      <c r="E124" s="39"/>
      <c r="F124" s="43">
        <f t="shared" ref="F124" si="565">SUM(E123:E126)</f>
        <v>0</v>
      </c>
      <c r="G124" s="47">
        <f t="shared" ref="G124" si="566">ROUND(((D124*B124)/2/27),1)</f>
        <v>0</v>
      </c>
      <c r="H124" s="49"/>
      <c r="I124" s="47">
        <f t="shared" ref="I124" si="567">ROUND(G124*(1+H124),0)</f>
        <v>0</v>
      </c>
      <c r="J124" s="47">
        <f t="shared" ref="J124" si="568">ROUND(((B124*F124)/2/27),1)</f>
        <v>0</v>
      </c>
      <c r="K124" s="49"/>
      <c r="L124" s="47">
        <f t="shared" ref="L124" si="569">ROUND(J124*(1+K124),0)</f>
        <v>0</v>
      </c>
      <c r="M124" s="45">
        <f t="shared" ref="M124" si="570">IF((I124-L124)&gt;0,I124-L124,0)</f>
        <v>0</v>
      </c>
      <c r="N124" s="45">
        <f t="shared" ref="N124" si="571">IF((L124-I124)&gt;0,L124-I124,0)</f>
        <v>0</v>
      </c>
      <c r="O124" s="46"/>
    </row>
    <row r="125" spans="1:15" x14ac:dyDescent="0.2">
      <c r="A125" s="37"/>
      <c r="B125" s="56"/>
      <c r="C125" s="39"/>
      <c r="D125" s="43"/>
      <c r="E125" s="39"/>
      <c r="F125" s="43"/>
      <c r="G125" s="48"/>
      <c r="H125" s="50"/>
      <c r="I125" s="48"/>
      <c r="J125" s="48"/>
      <c r="K125" s="50"/>
      <c r="L125" s="48"/>
      <c r="M125" s="46"/>
      <c r="N125" s="46"/>
      <c r="O125" s="45"/>
    </row>
    <row r="126" spans="1:15" ht="12.75" customHeight="1" x14ac:dyDescent="0.2">
      <c r="A126" s="38"/>
      <c r="B126" s="56">
        <f t="shared" ref="B126:B132" si="572">IF(A127&gt;0,A127-A125,0)</f>
        <v>0</v>
      </c>
      <c r="C126" s="39"/>
      <c r="D126" s="43">
        <f t="shared" ref="D126:D132" si="573">SUM(C125:C128)</f>
        <v>0</v>
      </c>
      <c r="E126" s="39"/>
      <c r="F126" s="43">
        <f t="shared" ref="F126" si="574">SUM(E125:E128)</f>
        <v>0</v>
      </c>
      <c r="G126" s="47">
        <f t="shared" ref="G126" si="575">ROUND(((D126*B126)/2/27),1)</f>
        <v>0</v>
      </c>
      <c r="H126" s="49"/>
      <c r="I126" s="47">
        <f t="shared" ref="I126" si="576">ROUND(G126*(1+H126),0)</f>
        <v>0</v>
      </c>
      <c r="J126" s="47">
        <f t="shared" ref="J126" si="577">ROUND(((B126*F126)/2/27),1)</f>
        <v>0</v>
      </c>
      <c r="K126" s="49"/>
      <c r="L126" s="47">
        <f t="shared" ref="L126" si="578">ROUND(J126*(1+K126),0)</f>
        <v>0</v>
      </c>
      <c r="M126" s="45">
        <f t="shared" ref="M126" si="579">IF((I126-L126)&gt;0,I126-L126,0)</f>
        <v>0</v>
      </c>
      <c r="N126" s="45">
        <f t="shared" ref="N126" si="580">IF((L126-I126)&gt;0,L126-I126,0)</f>
        <v>0</v>
      </c>
      <c r="O126" s="46"/>
    </row>
    <row r="127" spans="1:15" x14ac:dyDescent="0.2">
      <c r="A127" s="37"/>
      <c r="B127" s="56"/>
      <c r="C127" s="39"/>
      <c r="D127" s="43"/>
      <c r="E127" s="39"/>
      <c r="F127" s="43"/>
      <c r="G127" s="48"/>
      <c r="H127" s="50"/>
      <c r="I127" s="48"/>
      <c r="J127" s="48"/>
      <c r="K127" s="50"/>
      <c r="L127" s="48"/>
      <c r="M127" s="46"/>
      <c r="N127" s="46"/>
      <c r="O127" s="45"/>
    </row>
    <row r="128" spans="1:15" ht="12.75" customHeight="1" x14ac:dyDescent="0.2">
      <c r="A128" s="38"/>
      <c r="B128" s="56">
        <f t="shared" si="572"/>
        <v>0</v>
      </c>
      <c r="C128" s="39"/>
      <c r="D128" s="43">
        <f t="shared" si="573"/>
        <v>0</v>
      </c>
      <c r="E128" s="39"/>
      <c r="F128" s="43">
        <f t="shared" ref="F128" si="581">SUM(E127:E130)</f>
        <v>0</v>
      </c>
      <c r="G128" s="47">
        <f t="shared" ref="G128" si="582">ROUND(((D128*B128)/2/27),1)</f>
        <v>0</v>
      </c>
      <c r="H128" s="49"/>
      <c r="I128" s="47">
        <f t="shared" ref="I128" si="583">ROUND(G128*(1+H128),0)</f>
        <v>0</v>
      </c>
      <c r="J128" s="47">
        <f t="shared" ref="J128" si="584">ROUND(((B128*F128)/2/27),1)</f>
        <v>0</v>
      </c>
      <c r="K128" s="49"/>
      <c r="L128" s="47">
        <f t="shared" ref="L128" si="585">ROUND(J128*(1+K128),0)</f>
        <v>0</v>
      </c>
      <c r="M128" s="45">
        <f t="shared" ref="M128" si="586">IF((I128-L128)&gt;0,I128-L128,0)</f>
        <v>0</v>
      </c>
      <c r="N128" s="45">
        <f t="shared" ref="N128" si="587">IF((L128-I128)&gt;0,L128-I128,0)</f>
        <v>0</v>
      </c>
      <c r="O128" s="46"/>
    </row>
    <row r="129" spans="1:15" ht="12.75" customHeight="1" x14ac:dyDescent="0.2">
      <c r="A129" s="37"/>
      <c r="B129" s="56"/>
      <c r="C129" s="39"/>
      <c r="D129" s="43"/>
      <c r="E129" s="39"/>
      <c r="F129" s="43"/>
      <c r="G129" s="48"/>
      <c r="H129" s="50"/>
      <c r="I129" s="48"/>
      <c r="J129" s="48"/>
      <c r="K129" s="50"/>
      <c r="L129" s="48"/>
      <c r="M129" s="46"/>
      <c r="N129" s="46"/>
      <c r="O129" s="45"/>
    </row>
    <row r="130" spans="1:15" ht="12.75" customHeight="1" x14ac:dyDescent="0.2">
      <c r="A130" s="38"/>
      <c r="B130" s="56">
        <f t="shared" si="572"/>
        <v>0</v>
      </c>
      <c r="C130" s="39"/>
      <c r="D130" s="43">
        <f t="shared" si="573"/>
        <v>0</v>
      </c>
      <c r="E130" s="39"/>
      <c r="F130" s="43">
        <f t="shared" ref="F130" si="588">SUM(E129:E132)</f>
        <v>0</v>
      </c>
      <c r="G130" s="47">
        <f t="shared" ref="G130" si="589">ROUND(((D130*B130)/2/27),1)</f>
        <v>0</v>
      </c>
      <c r="H130" s="49"/>
      <c r="I130" s="47">
        <f t="shared" ref="I130" si="590">ROUND(G130*(1+H130),0)</f>
        <v>0</v>
      </c>
      <c r="J130" s="47">
        <f t="shared" ref="J130" si="591">ROUND(((B130*F130)/2/27),1)</f>
        <v>0</v>
      </c>
      <c r="K130" s="49"/>
      <c r="L130" s="47">
        <f t="shared" ref="L130" si="592">ROUND(J130*(1+K130),0)</f>
        <v>0</v>
      </c>
      <c r="M130" s="45">
        <f t="shared" ref="M130" si="593">IF((I130-L130)&gt;0,I130-L130,0)</f>
        <v>0</v>
      </c>
      <c r="N130" s="45">
        <f t="shared" ref="N130" si="594">IF((L130-I130)&gt;0,L130-I130,0)</f>
        <v>0</v>
      </c>
      <c r="O130" s="46"/>
    </row>
    <row r="131" spans="1:15" ht="12.75" customHeight="1" x14ac:dyDescent="0.2">
      <c r="A131" s="37"/>
      <c r="B131" s="56"/>
      <c r="C131" s="39"/>
      <c r="D131" s="43"/>
      <c r="E131" s="39"/>
      <c r="F131" s="43"/>
      <c r="G131" s="48"/>
      <c r="H131" s="50"/>
      <c r="I131" s="48"/>
      <c r="J131" s="48"/>
      <c r="K131" s="50"/>
      <c r="L131" s="48"/>
      <c r="M131" s="46"/>
      <c r="N131" s="46"/>
      <c r="O131" s="45"/>
    </row>
    <row r="132" spans="1:15" ht="12.75" customHeight="1" x14ac:dyDescent="0.2">
      <c r="A132" s="38"/>
      <c r="B132" s="56">
        <f t="shared" si="572"/>
        <v>0</v>
      </c>
      <c r="C132" s="39"/>
      <c r="D132" s="43">
        <f t="shared" si="573"/>
        <v>0</v>
      </c>
      <c r="E132" s="39"/>
      <c r="F132" s="43">
        <f t="shared" ref="F132" si="595">SUM(E131:E134)</f>
        <v>0</v>
      </c>
      <c r="G132" s="47">
        <f t="shared" ref="G132" si="596">ROUND(((D132*B132)/2/27),1)</f>
        <v>0</v>
      </c>
      <c r="H132" s="49"/>
      <c r="I132" s="47">
        <f t="shared" ref="I132" si="597">ROUND(G132*(1+H132),0)</f>
        <v>0</v>
      </c>
      <c r="J132" s="47">
        <f t="shared" ref="J132" si="598">ROUND(((B132*F132)/2/27),1)</f>
        <v>0</v>
      </c>
      <c r="K132" s="49"/>
      <c r="L132" s="47">
        <f t="shared" ref="L132" si="599">ROUND(J132*(1+K132),0)</f>
        <v>0</v>
      </c>
      <c r="M132" s="45">
        <f t="shared" ref="M132" si="600">IF((I132-L132)&gt;0,I132-L132,0)</f>
        <v>0</v>
      </c>
      <c r="N132" s="45">
        <f t="shared" ref="N132" si="601">IF((L132-I132)&gt;0,L132-I132,0)</f>
        <v>0</v>
      </c>
      <c r="O132" s="46"/>
    </row>
    <row r="133" spans="1:15" x14ac:dyDescent="0.2">
      <c r="A133" s="37"/>
      <c r="B133" s="56"/>
      <c r="C133" s="39"/>
      <c r="D133" s="43"/>
      <c r="E133" s="39"/>
      <c r="F133" s="43"/>
      <c r="G133" s="48"/>
      <c r="H133" s="50"/>
      <c r="I133" s="48"/>
      <c r="J133" s="48"/>
      <c r="K133" s="50"/>
      <c r="L133" s="48"/>
      <c r="M133" s="46"/>
      <c r="N133" s="46"/>
      <c r="O133" s="45"/>
    </row>
    <row r="134" spans="1:15" ht="12.75" customHeight="1" x14ac:dyDescent="0.2">
      <c r="A134" s="38"/>
      <c r="B134" s="56">
        <f t="shared" ref="B134" si="602">IF(A135&gt;0,A135-A133,0)</f>
        <v>0</v>
      </c>
      <c r="C134" s="39"/>
      <c r="D134" s="43">
        <f t="shared" ref="D134" si="603">SUM(C133:C136)</f>
        <v>0</v>
      </c>
      <c r="E134" s="39"/>
      <c r="F134" s="43">
        <f t="shared" ref="F134" si="604">SUM(E133:E136)</f>
        <v>0</v>
      </c>
      <c r="G134" s="47">
        <f t="shared" ref="G134" si="605">ROUND(((D134*B134)/2/27),1)</f>
        <v>0</v>
      </c>
      <c r="H134" s="49"/>
      <c r="I134" s="47">
        <f t="shared" ref="I134" si="606">ROUND(G134*(1+H134),0)</f>
        <v>0</v>
      </c>
      <c r="J134" s="47">
        <f t="shared" ref="J134" si="607">ROUND(((B134*F134)/2/27),1)</f>
        <v>0</v>
      </c>
      <c r="K134" s="49"/>
      <c r="L134" s="47">
        <f t="shared" ref="L134" si="608">ROUND(J134*(1+K134),0)</f>
        <v>0</v>
      </c>
      <c r="M134" s="45">
        <f t="shared" ref="M134" si="609">IF((I134-L134)&gt;0,I134-L134,0)</f>
        <v>0</v>
      </c>
      <c r="N134" s="45">
        <f t="shared" ref="N134" si="610">IF((L134-I134)&gt;0,L134-I134,0)</f>
        <v>0</v>
      </c>
      <c r="O134" s="46"/>
    </row>
    <row r="135" spans="1:15" x14ac:dyDescent="0.2">
      <c r="A135" s="37"/>
      <c r="B135" s="56"/>
      <c r="C135" s="39"/>
      <c r="D135" s="43"/>
      <c r="E135" s="39"/>
      <c r="F135" s="43"/>
      <c r="G135" s="48"/>
      <c r="H135" s="50"/>
      <c r="I135" s="48"/>
      <c r="J135" s="48"/>
      <c r="K135" s="50"/>
      <c r="L135" s="48"/>
      <c r="M135" s="46"/>
      <c r="N135" s="46"/>
      <c r="O135" s="45"/>
    </row>
    <row r="136" spans="1:15" ht="12.75" customHeight="1" x14ac:dyDescent="0.2">
      <c r="A136" s="38"/>
      <c r="B136" s="56">
        <f t="shared" ref="B136" si="611">IF(A137&gt;0,A137-A135,0)</f>
        <v>0</v>
      </c>
      <c r="C136" s="39"/>
      <c r="D136" s="43">
        <f t="shared" ref="D136" si="612">SUM(C135:C138)</f>
        <v>0</v>
      </c>
      <c r="E136" s="39"/>
      <c r="F136" s="43">
        <f t="shared" ref="F136" si="613">SUM(E135:E138)</f>
        <v>0</v>
      </c>
      <c r="G136" s="47">
        <f t="shared" ref="G136" si="614">ROUND(((D136*B136)/2/27),1)</f>
        <v>0</v>
      </c>
      <c r="H136" s="49"/>
      <c r="I136" s="47">
        <f t="shared" ref="I136" si="615">ROUND(G136*(1+H136),0)</f>
        <v>0</v>
      </c>
      <c r="J136" s="47">
        <f t="shared" ref="J136" si="616">ROUND(((B136*F136)/2/27),1)</f>
        <v>0</v>
      </c>
      <c r="K136" s="49"/>
      <c r="L136" s="47">
        <f t="shared" ref="L136" si="617">ROUND(J136*(1+K136),0)</f>
        <v>0</v>
      </c>
      <c r="M136" s="45">
        <f t="shared" ref="M136" si="618">IF((I136-L136)&gt;0,I136-L136,0)</f>
        <v>0</v>
      </c>
      <c r="N136" s="45">
        <f t="shared" ref="N136" si="619">IF((L136-I136)&gt;0,L136-I136,0)</f>
        <v>0</v>
      </c>
      <c r="O136" s="46"/>
    </row>
    <row r="137" spans="1:15" x14ac:dyDescent="0.2">
      <c r="A137" s="37"/>
      <c r="B137" s="56"/>
      <c r="C137" s="39"/>
      <c r="D137" s="43"/>
      <c r="E137" s="39"/>
      <c r="F137" s="43"/>
      <c r="G137" s="48"/>
      <c r="H137" s="50"/>
      <c r="I137" s="48"/>
      <c r="J137" s="48"/>
      <c r="K137" s="50"/>
      <c r="L137" s="48"/>
      <c r="M137" s="46"/>
      <c r="N137" s="46"/>
      <c r="O137" s="45"/>
    </row>
    <row r="138" spans="1:15" ht="12.75" customHeight="1" x14ac:dyDescent="0.2">
      <c r="A138" s="38"/>
      <c r="B138" s="56">
        <f t="shared" ref="B138" si="620">IF(A139&gt;0,A139-A137,0)</f>
        <v>0</v>
      </c>
      <c r="C138" s="39"/>
      <c r="D138" s="43">
        <f t="shared" ref="D138" si="621">SUM(C137:C140)</f>
        <v>0</v>
      </c>
      <c r="E138" s="39"/>
      <c r="F138" s="43">
        <f t="shared" ref="F138" si="622">SUM(E137:E140)</f>
        <v>0</v>
      </c>
      <c r="G138" s="47">
        <f t="shared" ref="G138" si="623">ROUND(((D138*B138)/2/27),1)</f>
        <v>0</v>
      </c>
      <c r="H138" s="49"/>
      <c r="I138" s="47">
        <f t="shared" ref="I138" si="624">ROUND(G138*(1+H138),0)</f>
        <v>0</v>
      </c>
      <c r="J138" s="47">
        <f t="shared" ref="J138" si="625">ROUND(((B138*F138)/2/27),1)</f>
        <v>0</v>
      </c>
      <c r="K138" s="49"/>
      <c r="L138" s="47">
        <f t="shared" ref="L138" si="626">ROUND(J138*(1+K138),0)</f>
        <v>0</v>
      </c>
      <c r="M138" s="45">
        <f t="shared" ref="M138" si="627">IF((I138-L138)&gt;0,I138-L138,0)</f>
        <v>0</v>
      </c>
      <c r="N138" s="45">
        <f t="shared" ref="N138" si="628">IF((L138-I138)&gt;0,L138-I138,0)</f>
        <v>0</v>
      </c>
      <c r="O138" s="46"/>
    </row>
    <row r="139" spans="1:15" x14ac:dyDescent="0.2">
      <c r="A139" s="37"/>
      <c r="B139" s="56"/>
      <c r="C139" s="39"/>
      <c r="D139" s="43"/>
      <c r="E139" s="39"/>
      <c r="F139" s="43"/>
      <c r="G139" s="48"/>
      <c r="H139" s="50"/>
      <c r="I139" s="48"/>
      <c r="J139" s="48"/>
      <c r="K139" s="50"/>
      <c r="L139" s="48"/>
      <c r="M139" s="46"/>
      <c r="N139" s="46"/>
      <c r="O139" s="45"/>
    </row>
    <row r="140" spans="1:15" ht="12.75" customHeight="1" x14ac:dyDescent="0.2">
      <c r="A140" s="38"/>
      <c r="B140" s="56">
        <f t="shared" ref="B140" si="629">IF(A141&gt;0,A141-A139,0)</f>
        <v>0</v>
      </c>
      <c r="C140" s="39"/>
      <c r="D140" s="43">
        <f t="shared" ref="D140" si="630">SUM(C139:C142)</f>
        <v>0</v>
      </c>
      <c r="E140" s="39"/>
      <c r="F140" s="43">
        <f t="shared" ref="F140" si="631">SUM(E139:E142)</f>
        <v>0</v>
      </c>
      <c r="G140" s="47">
        <f t="shared" ref="G140" si="632">ROUND(((D140*B140)/2/27),1)</f>
        <v>0</v>
      </c>
      <c r="H140" s="49"/>
      <c r="I140" s="47">
        <f t="shared" ref="I140" si="633">ROUND(G140*(1+H140),0)</f>
        <v>0</v>
      </c>
      <c r="J140" s="47">
        <f t="shared" ref="J140" si="634">ROUND(((B140*F140)/2/27),1)</f>
        <v>0</v>
      </c>
      <c r="K140" s="49"/>
      <c r="L140" s="47">
        <f t="shared" ref="L140" si="635">ROUND(J140*(1+K140),0)</f>
        <v>0</v>
      </c>
      <c r="M140" s="45">
        <f t="shared" ref="M140" si="636">IF((I140-L140)&gt;0,I140-L140,0)</f>
        <v>0</v>
      </c>
      <c r="N140" s="45">
        <f t="shared" ref="N140" si="637">IF((L140-I140)&gt;0,L140-I140,0)</f>
        <v>0</v>
      </c>
      <c r="O140" s="46"/>
    </row>
    <row r="141" spans="1:15" x14ac:dyDescent="0.2">
      <c r="A141" s="37"/>
      <c r="B141" s="56"/>
      <c r="C141" s="39"/>
      <c r="D141" s="43"/>
      <c r="E141" s="39"/>
      <c r="F141" s="43"/>
      <c r="G141" s="48"/>
      <c r="H141" s="50"/>
      <c r="I141" s="48"/>
      <c r="J141" s="48"/>
      <c r="K141" s="50"/>
      <c r="L141" s="48"/>
      <c r="M141" s="46"/>
      <c r="N141" s="46"/>
      <c r="O141" s="45"/>
    </row>
    <row r="142" spans="1:15" ht="12.75" customHeight="1" x14ac:dyDescent="0.2">
      <c r="A142" s="38"/>
      <c r="B142" s="56">
        <f t="shared" ref="B142" si="638">IF(A143&gt;0,A143-A141,0)</f>
        <v>0</v>
      </c>
      <c r="C142" s="39"/>
      <c r="D142" s="43">
        <f t="shared" ref="D142" si="639">SUM(C141:C144)</f>
        <v>0</v>
      </c>
      <c r="E142" s="39"/>
      <c r="F142" s="43">
        <f t="shared" ref="F142" si="640">SUM(E141:E144)</f>
        <v>0</v>
      </c>
      <c r="G142" s="47">
        <f t="shared" ref="G142" si="641">ROUND(((D142*B142)/2/27),1)</f>
        <v>0</v>
      </c>
      <c r="H142" s="49"/>
      <c r="I142" s="47">
        <f t="shared" ref="I142" si="642">ROUND(G142*(1+H142),0)</f>
        <v>0</v>
      </c>
      <c r="J142" s="47">
        <f t="shared" ref="J142" si="643">ROUND(((B142*F142)/2/27),1)</f>
        <v>0</v>
      </c>
      <c r="K142" s="49"/>
      <c r="L142" s="47">
        <f t="shared" ref="L142" si="644">ROUND(J142*(1+K142),0)</f>
        <v>0</v>
      </c>
      <c r="M142" s="45">
        <f t="shared" ref="M142" si="645">IF((I142-L142)&gt;0,I142-L142,0)</f>
        <v>0</v>
      </c>
      <c r="N142" s="45">
        <f t="shared" ref="N142" si="646">IF((L142-I142)&gt;0,L142-I142,0)</f>
        <v>0</v>
      </c>
      <c r="O142" s="46"/>
    </row>
    <row r="143" spans="1:15" ht="12.75" customHeight="1" x14ac:dyDescent="0.2">
      <c r="A143" s="37"/>
      <c r="B143" s="56"/>
      <c r="C143" s="39"/>
      <c r="D143" s="43"/>
      <c r="E143" s="39"/>
      <c r="F143" s="43"/>
      <c r="G143" s="48"/>
      <c r="H143" s="50"/>
      <c r="I143" s="48"/>
      <c r="J143" s="48"/>
      <c r="K143" s="50"/>
      <c r="L143" s="48"/>
      <c r="M143" s="46"/>
      <c r="N143" s="46"/>
      <c r="O143" s="45">
        <f t="shared" ref="O143" si="647">O141+M142-N142</f>
        <v>0</v>
      </c>
    </row>
    <row r="144" spans="1:15" ht="12.75" customHeight="1" x14ac:dyDescent="0.2">
      <c r="A144" s="38"/>
      <c r="B144" s="56">
        <f t="shared" ref="B144" si="648">IF(A145&gt;0,A145-A143,0)</f>
        <v>0</v>
      </c>
      <c r="C144" s="39"/>
      <c r="D144" s="43">
        <f t="shared" ref="D144" si="649">SUM(C143:C146)</f>
        <v>0</v>
      </c>
      <c r="E144" s="39"/>
      <c r="F144" s="43">
        <f t="shared" ref="F144" si="650">SUM(E143:E146)</f>
        <v>0</v>
      </c>
      <c r="G144" s="47">
        <f t="shared" ref="G144" si="651">ROUND(((D144*B144)/2/27),1)</f>
        <v>0</v>
      </c>
      <c r="H144" s="49"/>
      <c r="I144" s="47">
        <f t="shared" ref="I144" si="652">ROUND(G144*(1+H144),0)</f>
        <v>0</v>
      </c>
      <c r="J144" s="47">
        <f t="shared" ref="J144" si="653">ROUND(((B144*F144)/2/27),1)</f>
        <v>0</v>
      </c>
      <c r="K144" s="49"/>
      <c r="L144" s="47">
        <f t="shared" ref="L144" si="654">ROUND(J144*(1+K144),0)</f>
        <v>0</v>
      </c>
      <c r="M144" s="45">
        <f t="shared" ref="M144" si="655">IF((I144-L144)&gt;0,I144-L144,0)</f>
        <v>0</v>
      </c>
      <c r="N144" s="45">
        <f t="shared" ref="N144" si="656">IF((L144-I144)&gt;0,L144-I144,0)</f>
        <v>0</v>
      </c>
      <c r="O144" s="46"/>
    </row>
    <row r="145" spans="1:15" x14ac:dyDescent="0.2">
      <c r="A145" s="37"/>
      <c r="B145" s="56"/>
      <c r="C145" s="39"/>
      <c r="D145" s="43"/>
      <c r="E145" s="39"/>
      <c r="F145" s="43"/>
      <c r="G145" s="48"/>
      <c r="H145" s="50"/>
      <c r="I145" s="48"/>
      <c r="J145" s="48"/>
      <c r="K145" s="50"/>
      <c r="L145" s="48"/>
      <c r="M145" s="46"/>
      <c r="N145" s="46"/>
      <c r="O145" s="45">
        <f t="shared" ref="O145" si="657">O143+M144-N144</f>
        <v>0</v>
      </c>
    </row>
    <row r="146" spans="1:15" ht="12.75" customHeight="1" x14ac:dyDescent="0.2">
      <c r="A146" s="38"/>
      <c r="B146" s="56">
        <f t="shared" ref="B146" si="658">IF(A147&gt;0,A147-A145,0)</f>
        <v>0</v>
      </c>
      <c r="C146" s="39"/>
      <c r="D146" s="43">
        <f t="shared" ref="D146" si="659">SUM(C145:C148)</f>
        <v>0</v>
      </c>
      <c r="E146" s="39"/>
      <c r="F146" s="43">
        <f t="shared" ref="F146" si="660">SUM(E145:E148)</f>
        <v>0</v>
      </c>
      <c r="G146" s="47">
        <f t="shared" ref="G146" si="661">ROUND(((D146*B146)/2/27),1)</f>
        <v>0</v>
      </c>
      <c r="H146" s="49"/>
      <c r="I146" s="47">
        <f t="shared" ref="I146" si="662">ROUND(G146*(1+H146),0)</f>
        <v>0</v>
      </c>
      <c r="J146" s="47">
        <f t="shared" ref="J146" si="663">ROUND(((B146*F146)/2/27),1)</f>
        <v>0</v>
      </c>
      <c r="K146" s="49"/>
      <c r="L146" s="47">
        <f t="shared" ref="L146" si="664">ROUND(J146*(1+K146),0)</f>
        <v>0</v>
      </c>
      <c r="M146" s="45">
        <f t="shared" ref="M146" si="665">IF((I146-L146)&gt;0,I146-L146,0)</f>
        <v>0</v>
      </c>
      <c r="N146" s="45">
        <f t="shared" ref="N146" si="666">IF((L146-I146)&gt;0,L146-I146,0)</f>
        <v>0</v>
      </c>
      <c r="O146" s="46"/>
    </row>
    <row r="147" spans="1:15" x14ac:dyDescent="0.2">
      <c r="A147" s="37"/>
      <c r="B147" s="56"/>
      <c r="C147" s="39"/>
      <c r="D147" s="43"/>
      <c r="E147" s="39"/>
      <c r="F147" s="43"/>
      <c r="G147" s="48"/>
      <c r="H147" s="50"/>
      <c r="I147" s="48"/>
      <c r="J147" s="48"/>
      <c r="K147" s="50"/>
      <c r="L147" s="48"/>
      <c r="M147" s="46"/>
      <c r="N147" s="46"/>
      <c r="O147" s="45">
        <f t="shared" ref="O147" si="667">O145+M146-N146</f>
        <v>0</v>
      </c>
    </row>
    <row r="148" spans="1:15" ht="12.75" customHeight="1" x14ac:dyDescent="0.2">
      <c r="A148" s="38"/>
      <c r="B148" s="56">
        <f t="shared" ref="B148" si="668">IF(A149&gt;0,A149-A147,0)</f>
        <v>0</v>
      </c>
      <c r="C148" s="39"/>
      <c r="D148" s="43">
        <f t="shared" ref="D148" si="669">SUM(C147:C150)</f>
        <v>0</v>
      </c>
      <c r="E148" s="39"/>
      <c r="F148" s="43">
        <f t="shared" ref="F148" si="670">SUM(E147:E150)</f>
        <v>0</v>
      </c>
      <c r="G148" s="47">
        <f t="shared" ref="G148" si="671">ROUND(((D148*B148)/2/27),1)</f>
        <v>0</v>
      </c>
      <c r="H148" s="49"/>
      <c r="I148" s="47">
        <f t="shared" ref="I148" si="672">ROUND(G148*(1+H148),0)</f>
        <v>0</v>
      </c>
      <c r="J148" s="47">
        <f t="shared" ref="J148" si="673">ROUND(((B148*F148)/2/27),1)</f>
        <v>0</v>
      </c>
      <c r="K148" s="49"/>
      <c r="L148" s="47">
        <f t="shared" ref="L148" si="674">ROUND(J148*(1+K148),0)</f>
        <v>0</v>
      </c>
      <c r="M148" s="45">
        <f t="shared" ref="M148" si="675">IF((I148-L148)&gt;0,I148-L148,0)</f>
        <v>0</v>
      </c>
      <c r="N148" s="45">
        <f t="shared" ref="N148" si="676">IF((L148-I148)&gt;0,L148-I148,0)</f>
        <v>0</v>
      </c>
      <c r="O148" s="46"/>
    </row>
    <row r="149" spans="1:15" x14ac:dyDescent="0.2">
      <c r="A149" s="37"/>
      <c r="B149" s="56"/>
      <c r="C149" s="39"/>
      <c r="D149" s="43"/>
      <c r="E149" s="39"/>
      <c r="F149" s="43"/>
      <c r="G149" s="48"/>
      <c r="H149" s="50"/>
      <c r="I149" s="48"/>
      <c r="J149" s="48"/>
      <c r="K149" s="50"/>
      <c r="L149" s="48"/>
      <c r="M149" s="46"/>
      <c r="N149" s="46"/>
      <c r="O149" s="45">
        <f t="shared" ref="O149" si="677">O147+M148-N148</f>
        <v>0</v>
      </c>
    </row>
    <row r="150" spans="1:15" ht="12.75" customHeight="1" x14ac:dyDescent="0.2">
      <c r="A150" s="38"/>
      <c r="B150" s="56">
        <f t="shared" ref="B150" si="678">IF(A151&gt;0,A151-A149,0)</f>
        <v>0</v>
      </c>
      <c r="C150" s="39"/>
      <c r="D150" s="43">
        <f t="shared" ref="D150" si="679">SUM(C149:C152)</f>
        <v>0</v>
      </c>
      <c r="E150" s="39"/>
      <c r="F150" s="43">
        <f t="shared" ref="F150" si="680">SUM(E149:E152)</f>
        <v>0</v>
      </c>
      <c r="G150" s="47">
        <f t="shared" ref="G150" si="681">ROUND(((D150*B150)/2/27),1)</f>
        <v>0</v>
      </c>
      <c r="H150" s="49"/>
      <c r="I150" s="47">
        <f t="shared" ref="I150" si="682">ROUND(G150*(1+H150),0)</f>
        <v>0</v>
      </c>
      <c r="J150" s="47">
        <f t="shared" ref="J150" si="683">ROUND(((B150*F150)/2/27),1)</f>
        <v>0</v>
      </c>
      <c r="K150" s="49"/>
      <c r="L150" s="47">
        <f t="shared" ref="L150" si="684">ROUND(J150*(1+K150),0)</f>
        <v>0</v>
      </c>
      <c r="M150" s="45">
        <f t="shared" ref="M150" si="685">IF((I150-L150)&gt;0,I150-L150,0)</f>
        <v>0</v>
      </c>
      <c r="N150" s="45">
        <f t="shared" ref="N150" si="686">IF((L150-I150)&gt;0,L150-I150,0)</f>
        <v>0</v>
      </c>
      <c r="O150" s="46"/>
    </row>
    <row r="151" spans="1:15" x14ac:dyDescent="0.2">
      <c r="A151" s="37"/>
      <c r="B151" s="56"/>
      <c r="C151" s="39"/>
      <c r="D151" s="43"/>
      <c r="E151" s="39"/>
      <c r="F151" s="43"/>
      <c r="G151" s="48"/>
      <c r="H151" s="50"/>
      <c r="I151" s="48"/>
      <c r="J151" s="48"/>
      <c r="K151" s="50"/>
      <c r="L151" s="48"/>
      <c r="M151" s="46"/>
      <c r="N151" s="46"/>
      <c r="O151" s="45">
        <f t="shared" ref="O151" si="687">O149+M150-N150</f>
        <v>0</v>
      </c>
    </row>
    <row r="152" spans="1:15" ht="12.75" customHeight="1" x14ac:dyDescent="0.2">
      <c r="A152" s="38"/>
      <c r="B152" s="56">
        <f t="shared" ref="B152" si="688">IF(A153&gt;0,A153-A151,0)</f>
        <v>0</v>
      </c>
      <c r="C152" s="39"/>
      <c r="D152" s="43">
        <f t="shared" ref="D152" si="689">SUM(C151:C154)</f>
        <v>0</v>
      </c>
      <c r="E152" s="39"/>
      <c r="F152" s="43">
        <f t="shared" ref="F152" si="690">SUM(E151:E154)</f>
        <v>0</v>
      </c>
      <c r="G152" s="47">
        <f t="shared" ref="G152" si="691">ROUND(((D152*B152)/2/27),1)</f>
        <v>0</v>
      </c>
      <c r="H152" s="49"/>
      <c r="I152" s="47">
        <f t="shared" ref="I152" si="692">ROUND(G152*(1+H152),0)</f>
        <v>0</v>
      </c>
      <c r="J152" s="47">
        <f t="shared" ref="J152" si="693">ROUND(((B152*F152)/2/27),1)</f>
        <v>0</v>
      </c>
      <c r="K152" s="49"/>
      <c r="L152" s="47">
        <f t="shared" ref="L152" si="694">ROUND(J152*(1+K152),0)</f>
        <v>0</v>
      </c>
      <c r="M152" s="45">
        <f t="shared" ref="M152" si="695">IF((I152-L152)&gt;0,I152-L152,0)</f>
        <v>0</v>
      </c>
      <c r="N152" s="45">
        <f t="shared" ref="N152" si="696">IF((L152-I152)&gt;0,L152-I152,0)</f>
        <v>0</v>
      </c>
      <c r="O152" s="46"/>
    </row>
    <row r="153" spans="1:15" x14ac:dyDescent="0.2">
      <c r="A153" s="37"/>
      <c r="B153" s="56"/>
      <c r="C153" s="39"/>
      <c r="D153" s="43"/>
      <c r="E153" s="39"/>
      <c r="F153" s="43"/>
      <c r="G153" s="48"/>
      <c r="H153" s="50"/>
      <c r="I153" s="48"/>
      <c r="J153" s="48"/>
      <c r="K153" s="50"/>
      <c r="L153" s="48"/>
      <c r="M153" s="46"/>
      <c r="N153" s="46"/>
      <c r="O153" s="45">
        <f t="shared" ref="O153" si="697">O151+M152-N152</f>
        <v>0</v>
      </c>
    </row>
    <row r="154" spans="1:15" ht="12.75" customHeight="1" x14ac:dyDescent="0.2">
      <c r="A154" s="38"/>
      <c r="B154" s="56">
        <f t="shared" ref="B154" si="698">IF(A155&gt;0,A155-A153,0)</f>
        <v>0</v>
      </c>
      <c r="C154" s="39"/>
      <c r="D154" s="43">
        <f t="shared" ref="D154" si="699">SUM(C153:C156)</f>
        <v>0</v>
      </c>
      <c r="E154" s="39"/>
      <c r="F154" s="43">
        <f t="shared" ref="F154" si="700">SUM(E153:E156)</f>
        <v>0</v>
      </c>
      <c r="G154" s="47">
        <f t="shared" ref="G154" si="701">ROUND(((D154*B154)/2/27),1)</f>
        <v>0</v>
      </c>
      <c r="H154" s="49"/>
      <c r="I154" s="47">
        <f t="shared" ref="I154" si="702">ROUND(G154*(1+H154),0)</f>
        <v>0</v>
      </c>
      <c r="J154" s="47">
        <f t="shared" ref="J154" si="703">ROUND(((B154*F154)/2/27),1)</f>
        <v>0</v>
      </c>
      <c r="K154" s="49"/>
      <c r="L154" s="47">
        <f t="shared" ref="L154" si="704">ROUND(J154*(1+K154),0)</f>
        <v>0</v>
      </c>
      <c r="M154" s="45">
        <f t="shared" ref="M154" si="705">IF((I154-L154)&gt;0,I154-L154,0)</f>
        <v>0</v>
      </c>
      <c r="N154" s="45">
        <f t="shared" ref="N154" si="706">IF((L154-I154)&gt;0,L154-I154,0)</f>
        <v>0</v>
      </c>
      <c r="O154" s="46"/>
    </row>
    <row r="155" spans="1:15" x14ac:dyDescent="0.2">
      <c r="A155" s="37"/>
      <c r="B155" s="56"/>
      <c r="C155" s="39"/>
      <c r="D155" s="43"/>
      <c r="E155" s="39"/>
      <c r="F155" s="43"/>
      <c r="G155" s="48"/>
      <c r="H155" s="50"/>
      <c r="I155" s="48"/>
      <c r="J155" s="48"/>
      <c r="K155" s="50"/>
      <c r="L155" s="48"/>
      <c r="M155" s="46"/>
      <c r="N155" s="46"/>
      <c r="O155" s="45">
        <f t="shared" ref="O155" si="707">O153+M154-N154</f>
        <v>0</v>
      </c>
    </row>
    <row r="156" spans="1:15" ht="12.75" customHeight="1" x14ac:dyDescent="0.2">
      <c r="A156" s="38"/>
      <c r="B156" s="56">
        <f t="shared" ref="B156" si="708">IF(A157&gt;0,A157-A155,0)</f>
        <v>0</v>
      </c>
      <c r="C156" s="39"/>
      <c r="D156" s="43">
        <f t="shared" ref="D156" si="709">SUM(C155:C158)</f>
        <v>0</v>
      </c>
      <c r="E156" s="39"/>
      <c r="F156" s="43">
        <f t="shared" ref="F156" si="710">SUM(E155:E158)</f>
        <v>0</v>
      </c>
      <c r="G156" s="47">
        <f t="shared" ref="G156" si="711">ROUND(((D156*B156)/2/27),1)</f>
        <v>0</v>
      </c>
      <c r="H156" s="49"/>
      <c r="I156" s="47">
        <f t="shared" ref="I156" si="712">ROUND(G156*(1+H156),0)</f>
        <v>0</v>
      </c>
      <c r="J156" s="47">
        <f t="shared" ref="J156" si="713">ROUND(((B156*F156)/2/27),1)</f>
        <v>0</v>
      </c>
      <c r="K156" s="49"/>
      <c r="L156" s="47">
        <f t="shared" ref="L156" si="714">ROUND(J156*(1+K156),0)</f>
        <v>0</v>
      </c>
      <c r="M156" s="45">
        <f t="shared" ref="M156" si="715">IF((I156-L156)&gt;0,I156-L156,0)</f>
        <v>0</v>
      </c>
      <c r="N156" s="45">
        <f t="shared" ref="N156" si="716">IF((L156-I156)&gt;0,L156-I156,0)</f>
        <v>0</v>
      </c>
      <c r="O156" s="46"/>
    </row>
    <row r="157" spans="1:15" x14ac:dyDescent="0.2">
      <c r="A157" s="37"/>
      <c r="B157" s="56"/>
      <c r="C157" s="39"/>
      <c r="D157" s="43"/>
      <c r="E157" s="39"/>
      <c r="F157" s="43"/>
      <c r="G157" s="48"/>
      <c r="H157" s="50"/>
      <c r="I157" s="48"/>
      <c r="J157" s="48"/>
      <c r="K157" s="50"/>
      <c r="L157" s="48"/>
      <c r="M157" s="46"/>
      <c r="N157" s="46"/>
      <c r="O157" s="45">
        <f t="shared" ref="O157" si="717">O155+M156-N156</f>
        <v>0</v>
      </c>
    </row>
    <row r="158" spans="1:15" ht="12.75" customHeight="1" x14ac:dyDescent="0.2">
      <c r="A158" s="38"/>
      <c r="B158" s="56">
        <f t="shared" ref="B158" si="718">IF(A159&gt;0,A159-A157,0)</f>
        <v>0</v>
      </c>
      <c r="C158" s="39"/>
      <c r="D158" s="43">
        <f t="shared" ref="D158" si="719">SUM(C157:C160)</f>
        <v>0</v>
      </c>
      <c r="E158" s="39"/>
      <c r="F158" s="43">
        <f t="shared" ref="F158" si="720">SUM(E157:E160)</f>
        <v>0</v>
      </c>
      <c r="G158" s="47">
        <f t="shared" ref="G158" si="721">ROUND(((D158*B158)/2/27),1)</f>
        <v>0</v>
      </c>
      <c r="H158" s="49"/>
      <c r="I158" s="47">
        <f t="shared" ref="I158" si="722">ROUND(G158*(1+H158),0)</f>
        <v>0</v>
      </c>
      <c r="J158" s="47">
        <f t="shared" ref="J158" si="723">ROUND(((B158*F158)/2/27),1)</f>
        <v>0</v>
      </c>
      <c r="K158" s="49"/>
      <c r="L158" s="47">
        <f t="shared" ref="L158" si="724">ROUND(J158*(1+K158),0)</f>
        <v>0</v>
      </c>
      <c r="M158" s="45">
        <f t="shared" ref="M158" si="725">IF((I158-L158)&gt;0,I158-L158,0)</f>
        <v>0</v>
      </c>
      <c r="N158" s="45">
        <f t="shared" ref="N158" si="726">IF((L158-I158)&gt;0,L158-I158,0)</f>
        <v>0</v>
      </c>
      <c r="O158" s="46"/>
    </row>
    <row r="159" spans="1:15" x14ac:dyDescent="0.2">
      <c r="A159" s="37"/>
      <c r="B159" s="56"/>
      <c r="C159" s="39"/>
      <c r="D159" s="43"/>
      <c r="E159" s="39"/>
      <c r="F159" s="43"/>
      <c r="G159" s="48"/>
      <c r="H159" s="50"/>
      <c r="I159" s="48"/>
      <c r="J159" s="48"/>
      <c r="K159" s="50"/>
      <c r="L159" s="48"/>
      <c r="M159" s="46"/>
      <c r="N159" s="46"/>
      <c r="O159" s="45">
        <f t="shared" ref="O159" si="727">O157+M158-N158</f>
        <v>0</v>
      </c>
    </row>
    <row r="160" spans="1:15" ht="12.75" customHeight="1" x14ac:dyDescent="0.2">
      <c r="A160" s="38"/>
      <c r="B160" s="56">
        <f t="shared" ref="B160" si="728">IF(A161&gt;0,A161-A159,0)</f>
        <v>0</v>
      </c>
      <c r="C160" s="39"/>
      <c r="D160" s="43">
        <f t="shared" ref="D160" si="729">SUM(C159:C162)</f>
        <v>0</v>
      </c>
      <c r="E160" s="39"/>
      <c r="F160" s="43">
        <f t="shared" ref="F160" si="730">SUM(E159:E162)</f>
        <v>0</v>
      </c>
      <c r="G160" s="47">
        <f t="shared" ref="G160" si="731">ROUND(((D160*B160)/2/27),1)</f>
        <v>0</v>
      </c>
      <c r="H160" s="49"/>
      <c r="I160" s="47">
        <f t="shared" ref="I160" si="732">ROUND(G160*(1+H160),0)</f>
        <v>0</v>
      </c>
      <c r="J160" s="47">
        <f t="shared" ref="J160" si="733">ROUND(((B160*F160)/2/27),1)</f>
        <v>0</v>
      </c>
      <c r="K160" s="49"/>
      <c r="L160" s="47">
        <f t="shared" ref="L160" si="734">ROUND(J160*(1+K160),0)</f>
        <v>0</v>
      </c>
      <c r="M160" s="45">
        <f t="shared" ref="M160" si="735">IF((I160-L160)&gt;0,I160-L160,0)</f>
        <v>0</v>
      </c>
      <c r="N160" s="45">
        <f t="shared" ref="N160" si="736">IF((L160-I160)&gt;0,L160-I160,0)</f>
        <v>0</v>
      </c>
      <c r="O160" s="46"/>
    </row>
    <row r="161" spans="1:15" x14ac:dyDescent="0.2">
      <c r="A161" s="37"/>
      <c r="B161" s="56"/>
      <c r="C161" s="39"/>
      <c r="D161" s="43"/>
      <c r="E161" s="39"/>
      <c r="F161" s="43"/>
      <c r="G161" s="48"/>
      <c r="H161" s="50"/>
      <c r="I161" s="48"/>
      <c r="J161" s="48"/>
      <c r="K161" s="50"/>
      <c r="L161" s="48"/>
      <c r="M161" s="46"/>
      <c r="N161" s="46"/>
      <c r="O161" s="45">
        <f t="shared" ref="O161" si="737">O159+M160-N160</f>
        <v>0</v>
      </c>
    </row>
    <row r="162" spans="1:15" ht="12.75" customHeight="1" x14ac:dyDescent="0.2">
      <c r="A162" s="38"/>
      <c r="B162" s="56">
        <f t="shared" ref="B162" si="738">IF(A163&gt;0,A163-A161,0)</f>
        <v>0</v>
      </c>
      <c r="C162" s="39"/>
      <c r="D162" s="43">
        <f t="shared" ref="D162" si="739">SUM(C161:C164)</f>
        <v>0</v>
      </c>
      <c r="E162" s="39"/>
      <c r="F162" s="43">
        <f t="shared" ref="F162" si="740">SUM(E161:E164)</f>
        <v>0</v>
      </c>
      <c r="G162" s="47">
        <f t="shared" ref="G162" si="741">ROUND(((D162*B162)/2/27),1)</f>
        <v>0</v>
      </c>
      <c r="H162" s="49"/>
      <c r="I162" s="47">
        <f t="shared" ref="I162" si="742">ROUND(G162*(1+H162),0)</f>
        <v>0</v>
      </c>
      <c r="J162" s="47">
        <f t="shared" ref="J162" si="743">ROUND(((B162*F162)/2/27),1)</f>
        <v>0</v>
      </c>
      <c r="K162" s="49"/>
      <c r="L162" s="47">
        <f t="shared" ref="L162" si="744">ROUND(J162*(1+K162),0)</f>
        <v>0</v>
      </c>
      <c r="M162" s="45">
        <f t="shared" ref="M162" si="745">IF((I162-L162)&gt;0,I162-L162,0)</f>
        <v>0</v>
      </c>
      <c r="N162" s="45">
        <f t="shared" ref="N162" si="746">IF((L162-I162)&gt;0,L162-I162,0)</f>
        <v>0</v>
      </c>
      <c r="O162" s="46"/>
    </row>
    <row r="163" spans="1:15" x14ac:dyDescent="0.2">
      <c r="A163" s="37"/>
      <c r="B163" s="56"/>
      <c r="C163" s="39"/>
      <c r="D163" s="43"/>
      <c r="E163" s="39"/>
      <c r="F163" s="43"/>
      <c r="G163" s="48"/>
      <c r="H163" s="50"/>
      <c r="I163" s="48"/>
      <c r="J163" s="48"/>
      <c r="K163" s="50"/>
      <c r="L163" s="48"/>
      <c r="M163" s="46"/>
      <c r="N163" s="46"/>
      <c r="O163" s="45">
        <f t="shared" ref="O163" si="747">O161+M162-N162</f>
        <v>0</v>
      </c>
    </row>
    <row r="164" spans="1:15" ht="12.75" customHeight="1" x14ac:dyDescent="0.2">
      <c r="A164" s="38"/>
      <c r="B164" s="56">
        <f t="shared" ref="B164" si="748">IF(A165&gt;0,A165-A163,0)</f>
        <v>0</v>
      </c>
      <c r="C164" s="39"/>
      <c r="D164" s="43">
        <f t="shared" ref="D164" si="749">SUM(C163:C166)</f>
        <v>0</v>
      </c>
      <c r="E164" s="39"/>
      <c r="F164" s="43">
        <f t="shared" ref="F164" si="750">SUM(E163:E166)</f>
        <v>0</v>
      </c>
      <c r="G164" s="47">
        <f t="shared" ref="G164" si="751">ROUND(((D164*B164)/2/27),1)</f>
        <v>0</v>
      </c>
      <c r="H164" s="49"/>
      <c r="I164" s="47">
        <f t="shared" ref="I164" si="752">ROUND(G164*(1+H164),0)</f>
        <v>0</v>
      </c>
      <c r="J164" s="47">
        <f t="shared" ref="J164" si="753">ROUND(((B164*F164)/2/27),1)</f>
        <v>0</v>
      </c>
      <c r="K164" s="49"/>
      <c r="L164" s="47">
        <f t="shared" ref="L164" si="754">ROUND(J164*(1+K164),0)</f>
        <v>0</v>
      </c>
      <c r="M164" s="45">
        <f t="shared" ref="M164" si="755">IF((I164-L164)&gt;0,I164-L164,0)</f>
        <v>0</v>
      </c>
      <c r="N164" s="45">
        <f t="shared" ref="N164" si="756">IF((L164-I164)&gt;0,L164-I164,0)</f>
        <v>0</v>
      </c>
      <c r="O164" s="46"/>
    </row>
    <row r="165" spans="1:15" x14ac:dyDescent="0.2">
      <c r="A165" s="37"/>
      <c r="B165" s="56"/>
      <c r="C165" s="39"/>
      <c r="D165" s="43"/>
      <c r="E165" s="39"/>
      <c r="F165" s="43"/>
      <c r="G165" s="48"/>
      <c r="H165" s="50"/>
      <c r="I165" s="48"/>
      <c r="J165" s="48"/>
      <c r="K165" s="50"/>
      <c r="L165" s="48"/>
      <c r="M165" s="46"/>
      <c r="N165" s="46"/>
      <c r="O165" s="45">
        <f t="shared" ref="O165" si="757">O163+M164-N164</f>
        <v>0</v>
      </c>
    </row>
    <row r="166" spans="1:15" ht="12.75" customHeight="1" x14ac:dyDescent="0.2">
      <c r="A166" s="38"/>
      <c r="B166" s="56">
        <f t="shared" ref="B166" si="758">IF(A167&gt;0,A167-A165,0)</f>
        <v>0</v>
      </c>
      <c r="C166" s="39"/>
      <c r="D166" s="43">
        <f t="shared" ref="D166" si="759">SUM(C165:C168)</f>
        <v>0</v>
      </c>
      <c r="E166" s="39"/>
      <c r="F166" s="43">
        <f t="shared" ref="F166" si="760">SUM(E165:E168)</f>
        <v>0</v>
      </c>
      <c r="G166" s="47">
        <f t="shared" ref="G166" si="761">ROUND(((D166*B166)/2/27),1)</f>
        <v>0</v>
      </c>
      <c r="H166" s="49"/>
      <c r="I166" s="47">
        <f t="shared" ref="I166" si="762">ROUND(G166*(1+H166),0)</f>
        <v>0</v>
      </c>
      <c r="J166" s="47">
        <f t="shared" ref="J166" si="763">ROUND(((B166*F166)/2/27),1)</f>
        <v>0</v>
      </c>
      <c r="K166" s="49"/>
      <c r="L166" s="47">
        <f t="shared" ref="L166" si="764">ROUND(J166*(1+K166),0)</f>
        <v>0</v>
      </c>
      <c r="M166" s="45">
        <f t="shared" ref="M166" si="765">IF((I166-L166)&gt;0,I166-L166,0)</f>
        <v>0</v>
      </c>
      <c r="N166" s="45">
        <f t="shared" ref="N166" si="766">IF((L166-I166)&gt;0,L166-I166,0)</f>
        <v>0</v>
      </c>
      <c r="O166" s="46"/>
    </row>
    <row r="167" spans="1:15" x14ac:dyDescent="0.2">
      <c r="A167" s="37"/>
      <c r="B167" s="56"/>
      <c r="C167" s="39"/>
      <c r="D167" s="43"/>
      <c r="E167" s="39"/>
      <c r="F167" s="43"/>
      <c r="G167" s="48"/>
      <c r="H167" s="50"/>
      <c r="I167" s="48"/>
      <c r="J167" s="48"/>
      <c r="K167" s="50"/>
      <c r="L167" s="48"/>
      <c r="M167" s="46"/>
      <c r="N167" s="46"/>
      <c r="O167" s="45">
        <f t="shared" ref="O167" si="767">O165+M166-N166</f>
        <v>0</v>
      </c>
    </row>
    <row r="168" spans="1:15" ht="12.75" customHeight="1" x14ac:dyDescent="0.2">
      <c r="A168" s="38"/>
      <c r="B168" s="56">
        <f t="shared" ref="B168" si="768">IF(A169&gt;0,A169-A167,0)</f>
        <v>0</v>
      </c>
      <c r="C168" s="39"/>
      <c r="D168" s="43">
        <f t="shared" ref="D168" si="769">SUM(C167:C170)</f>
        <v>0</v>
      </c>
      <c r="E168" s="39"/>
      <c r="F168" s="43">
        <f t="shared" ref="F168" si="770">SUM(E167:E170)</f>
        <v>0</v>
      </c>
      <c r="G168" s="47">
        <f t="shared" ref="G168" si="771">ROUND(((D168*B168)/2/27),1)</f>
        <v>0</v>
      </c>
      <c r="H168" s="49"/>
      <c r="I168" s="47">
        <f t="shared" ref="I168" si="772">ROUND(G168*(1+H168),0)</f>
        <v>0</v>
      </c>
      <c r="J168" s="47">
        <f t="shared" ref="J168" si="773">ROUND(((B168*F168)/2/27),1)</f>
        <v>0</v>
      </c>
      <c r="K168" s="49"/>
      <c r="L168" s="47">
        <f t="shared" ref="L168" si="774">ROUND(J168*(1+K168),0)</f>
        <v>0</v>
      </c>
      <c r="M168" s="45">
        <f t="shared" ref="M168" si="775">IF((I168-L168)&gt;0,I168-L168,0)</f>
        <v>0</v>
      </c>
      <c r="N168" s="45">
        <f t="shared" ref="N168" si="776">IF((L168-I168)&gt;0,L168-I168,0)</f>
        <v>0</v>
      </c>
      <c r="O168" s="46"/>
    </row>
    <row r="169" spans="1:15" x14ac:dyDescent="0.2">
      <c r="A169" s="37"/>
      <c r="B169" s="56"/>
      <c r="C169" s="39"/>
      <c r="D169" s="43"/>
      <c r="E169" s="39"/>
      <c r="F169" s="43"/>
      <c r="G169" s="48"/>
      <c r="H169" s="50"/>
      <c r="I169" s="48"/>
      <c r="J169" s="48"/>
      <c r="K169" s="50"/>
      <c r="L169" s="48"/>
      <c r="M169" s="46"/>
      <c r="N169" s="46"/>
      <c r="O169" s="45">
        <f t="shared" ref="O169" si="777">O167+M168-N168</f>
        <v>0</v>
      </c>
    </row>
    <row r="170" spans="1:15" ht="12.75" customHeight="1" x14ac:dyDescent="0.2">
      <c r="A170" s="38"/>
      <c r="B170" s="56">
        <f t="shared" ref="B170" si="778">IF(A171&gt;0,A171-A169,0)</f>
        <v>0</v>
      </c>
      <c r="C170" s="39"/>
      <c r="D170" s="43">
        <f t="shared" ref="D170" si="779">SUM(C169:C172)</f>
        <v>0</v>
      </c>
      <c r="E170" s="39"/>
      <c r="F170" s="43">
        <f t="shared" ref="F170" si="780">SUM(E169:E172)</f>
        <v>0</v>
      </c>
      <c r="G170" s="47">
        <f t="shared" ref="G170" si="781">ROUND(((D170*B170)/2/27),1)</f>
        <v>0</v>
      </c>
      <c r="H170" s="49"/>
      <c r="I170" s="47">
        <f t="shared" ref="I170" si="782">ROUND(G170*(1+H170),0)</f>
        <v>0</v>
      </c>
      <c r="J170" s="47">
        <f t="shared" ref="J170" si="783">ROUND(((B170*F170)/2/27),1)</f>
        <v>0</v>
      </c>
      <c r="K170" s="49"/>
      <c r="L170" s="47">
        <f t="shared" ref="L170" si="784">ROUND(J170*(1+K170),0)</f>
        <v>0</v>
      </c>
      <c r="M170" s="45">
        <f t="shared" ref="M170" si="785">IF((I170-L170)&gt;0,I170-L170,0)</f>
        <v>0</v>
      </c>
      <c r="N170" s="45">
        <f t="shared" ref="N170" si="786">IF((L170-I170)&gt;0,L170-I170,0)</f>
        <v>0</v>
      </c>
      <c r="O170" s="46"/>
    </row>
    <row r="171" spans="1:15" ht="12.75" customHeight="1" x14ac:dyDescent="0.2">
      <c r="A171" s="37"/>
      <c r="B171" s="56"/>
      <c r="C171" s="39"/>
      <c r="D171" s="43"/>
      <c r="E171" s="39"/>
      <c r="F171" s="43"/>
      <c r="G171" s="48"/>
      <c r="H171" s="50"/>
      <c r="I171" s="48"/>
      <c r="J171" s="48"/>
      <c r="K171" s="50"/>
      <c r="L171" s="48"/>
      <c r="M171" s="46"/>
      <c r="N171" s="46"/>
      <c r="O171" s="45">
        <f t="shared" ref="O171" si="787">O169+M170-N170</f>
        <v>0</v>
      </c>
    </row>
    <row r="172" spans="1:15" ht="12.75" customHeight="1" x14ac:dyDescent="0.2">
      <c r="A172" s="38"/>
      <c r="B172" s="56">
        <f t="shared" ref="B172" si="788">IF(A173&gt;0,A173-A171,0)</f>
        <v>0</v>
      </c>
      <c r="C172" s="39"/>
      <c r="D172" s="43">
        <f t="shared" ref="D172" si="789">SUM(C171:C174)</f>
        <v>0</v>
      </c>
      <c r="E172" s="39"/>
      <c r="F172" s="43">
        <f t="shared" ref="F172" si="790">SUM(E171:E174)</f>
        <v>0</v>
      </c>
      <c r="G172" s="47">
        <f t="shared" ref="G172" si="791">ROUND(((D172*B172)/2/27),1)</f>
        <v>0</v>
      </c>
      <c r="H172" s="49"/>
      <c r="I172" s="47">
        <f t="shared" ref="I172" si="792">ROUND(G172*(1+H172),0)</f>
        <v>0</v>
      </c>
      <c r="J172" s="47">
        <f t="shared" ref="J172" si="793">ROUND(((B172*F172)/2/27),1)</f>
        <v>0</v>
      </c>
      <c r="K172" s="49"/>
      <c r="L172" s="47">
        <f t="shared" ref="L172" si="794">ROUND(J172*(1+K172),0)</f>
        <v>0</v>
      </c>
      <c r="M172" s="45">
        <f t="shared" ref="M172" si="795">IF((I172-L172)&gt;0,I172-L172,0)</f>
        <v>0</v>
      </c>
      <c r="N172" s="45">
        <f t="shared" ref="N172" si="796">IF((L172-I172)&gt;0,L172-I172,0)</f>
        <v>0</v>
      </c>
      <c r="O172" s="46"/>
    </row>
    <row r="173" spans="1:15" x14ac:dyDescent="0.2">
      <c r="A173" s="37"/>
      <c r="B173" s="56"/>
      <c r="C173" s="39"/>
      <c r="D173" s="43"/>
      <c r="E173" s="39"/>
      <c r="F173" s="43"/>
      <c r="G173" s="48"/>
      <c r="H173" s="50"/>
      <c r="I173" s="48"/>
      <c r="J173" s="48"/>
      <c r="K173" s="50"/>
      <c r="L173" s="48"/>
      <c r="M173" s="46"/>
      <c r="N173" s="46"/>
      <c r="O173" s="45">
        <f t="shared" ref="O173" si="797">O171+M172-N172</f>
        <v>0</v>
      </c>
    </row>
    <row r="174" spans="1:15" ht="12.75" customHeight="1" x14ac:dyDescent="0.2">
      <c r="A174" s="38"/>
      <c r="B174" s="56">
        <f t="shared" ref="B174" si="798">IF(A175&gt;0,A175-A173,0)</f>
        <v>0</v>
      </c>
      <c r="C174" s="39"/>
      <c r="D174" s="43">
        <f t="shared" ref="D174" si="799">SUM(C173:C176)</f>
        <v>0</v>
      </c>
      <c r="E174" s="39"/>
      <c r="F174" s="43">
        <f t="shared" ref="F174" si="800">SUM(E173:E176)</f>
        <v>0</v>
      </c>
      <c r="G174" s="47">
        <f t="shared" ref="G174" si="801">ROUND(((D174*B174)/2/27),1)</f>
        <v>0</v>
      </c>
      <c r="H174" s="49"/>
      <c r="I174" s="47">
        <f t="shared" ref="I174" si="802">ROUND(G174*(1+H174),0)</f>
        <v>0</v>
      </c>
      <c r="J174" s="47">
        <f t="shared" ref="J174" si="803">ROUND(((B174*F174)/2/27),1)</f>
        <v>0</v>
      </c>
      <c r="K174" s="49"/>
      <c r="L174" s="47">
        <f t="shared" ref="L174" si="804">ROUND(J174*(1+K174),0)</f>
        <v>0</v>
      </c>
      <c r="M174" s="45">
        <f t="shared" ref="M174" si="805">IF((I174-L174)&gt;0,I174-L174,0)</f>
        <v>0</v>
      </c>
      <c r="N174" s="45">
        <f t="shared" ref="N174" si="806">IF((L174-I174)&gt;0,L174-I174,0)</f>
        <v>0</v>
      </c>
      <c r="O174" s="46"/>
    </row>
    <row r="175" spans="1:15" x14ac:dyDescent="0.2">
      <c r="A175" s="37"/>
      <c r="B175" s="56"/>
      <c r="C175" s="39"/>
      <c r="D175" s="43"/>
      <c r="E175" s="39"/>
      <c r="F175" s="43"/>
      <c r="G175" s="48"/>
      <c r="H175" s="50"/>
      <c r="I175" s="48"/>
      <c r="J175" s="48"/>
      <c r="K175" s="50"/>
      <c r="L175" s="48"/>
      <c r="M175" s="46"/>
      <c r="N175" s="46"/>
      <c r="O175" s="45">
        <f t="shared" ref="O175" si="807">O173+M174-N174</f>
        <v>0</v>
      </c>
    </row>
    <row r="176" spans="1:15" ht="12.75" customHeight="1" x14ac:dyDescent="0.2">
      <c r="A176" s="38"/>
      <c r="B176" s="56">
        <f t="shared" ref="B176" si="808">IF(A177&gt;0,A177-A175,0)</f>
        <v>0</v>
      </c>
      <c r="C176" s="39"/>
      <c r="D176" s="43">
        <f t="shared" ref="D176" si="809">SUM(C175:C178)</f>
        <v>0</v>
      </c>
      <c r="E176" s="39"/>
      <c r="F176" s="43">
        <f t="shared" ref="F176" si="810">SUM(E175:E178)</f>
        <v>0</v>
      </c>
      <c r="G176" s="47">
        <f t="shared" ref="G176" si="811">ROUND(((D176*B176)/2/27),1)</f>
        <v>0</v>
      </c>
      <c r="H176" s="49"/>
      <c r="I176" s="47">
        <f t="shared" ref="I176" si="812">ROUND(G176*(1+H176),0)</f>
        <v>0</v>
      </c>
      <c r="J176" s="47">
        <f t="shared" ref="J176" si="813">ROUND(((B176*F176)/2/27),1)</f>
        <v>0</v>
      </c>
      <c r="K176" s="49"/>
      <c r="L176" s="47">
        <f t="shared" ref="L176" si="814">ROUND(J176*(1+K176),0)</f>
        <v>0</v>
      </c>
      <c r="M176" s="45">
        <f t="shared" ref="M176" si="815">IF((I176-L176)&gt;0,I176-L176,0)</f>
        <v>0</v>
      </c>
      <c r="N176" s="45">
        <f t="shared" ref="N176" si="816">IF((L176-I176)&gt;0,L176-I176,0)</f>
        <v>0</v>
      </c>
      <c r="O176" s="46"/>
    </row>
    <row r="177" spans="1:15" x14ac:dyDescent="0.2">
      <c r="A177" s="37"/>
      <c r="B177" s="56"/>
      <c r="C177" s="39"/>
      <c r="D177" s="43"/>
      <c r="E177" s="39"/>
      <c r="F177" s="43"/>
      <c r="G177" s="48"/>
      <c r="H177" s="50"/>
      <c r="I177" s="48"/>
      <c r="J177" s="48"/>
      <c r="K177" s="50"/>
      <c r="L177" s="48"/>
      <c r="M177" s="46"/>
      <c r="N177" s="46"/>
      <c r="O177" s="45">
        <f t="shared" ref="O177" si="817">O175+M176-N176</f>
        <v>0</v>
      </c>
    </row>
    <row r="178" spans="1:15" ht="12.75" customHeight="1" x14ac:dyDescent="0.2">
      <c r="A178" s="38"/>
      <c r="B178" s="56">
        <f t="shared" ref="B178" si="818">IF(A179&gt;0,A179-A177,0)</f>
        <v>0</v>
      </c>
      <c r="C178" s="39"/>
      <c r="D178" s="43">
        <f t="shared" ref="D178" si="819">SUM(C177:C180)</f>
        <v>0</v>
      </c>
      <c r="E178" s="39"/>
      <c r="F178" s="43">
        <f t="shared" ref="F178" si="820">SUM(E177:E180)</f>
        <v>0</v>
      </c>
      <c r="G178" s="47">
        <f t="shared" ref="G178" si="821">ROUND(((D178*B178)/2/27),1)</f>
        <v>0</v>
      </c>
      <c r="H178" s="49"/>
      <c r="I178" s="47">
        <f t="shared" ref="I178" si="822">ROUND(G178*(1+H178),0)</f>
        <v>0</v>
      </c>
      <c r="J178" s="47">
        <f t="shared" ref="J178" si="823">ROUND(((B178*F178)/2/27),1)</f>
        <v>0</v>
      </c>
      <c r="K178" s="49"/>
      <c r="L178" s="47">
        <f t="shared" ref="L178" si="824">ROUND(J178*(1+K178),0)</f>
        <v>0</v>
      </c>
      <c r="M178" s="45">
        <f t="shared" ref="M178" si="825">IF((I178-L178)&gt;0,I178-L178,0)</f>
        <v>0</v>
      </c>
      <c r="N178" s="45">
        <f t="shared" ref="N178" si="826">IF((L178-I178)&gt;0,L178-I178,0)</f>
        <v>0</v>
      </c>
      <c r="O178" s="46"/>
    </row>
    <row r="179" spans="1:15" x14ac:dyDescent="0.2">
      <c r="A179" s="37"/>
      <c r="B179" s="56"/>
      <c r="C179" s="39"/>
      <c r="D179" s="43"/>
      <c r="E179" s="39"/>
      <c r="F179" s="43"/>
      <c r="G179" s="48"/>
      <c r="H179" s="50"/>
      <c r="I179" s="48"/>
      <c r="J179" s="48"/>
      <c r="K179" s="50"/>
      <c r="L179" s="48"/>
      <c r="M179" s="46"/>
      <c r="N179" s="46"/>
      <c r="O179" s="45">
        <f t="shared" ref="O179" si="827">O177+M178-N178</f>
        <v>0</v>
      </c>
    </row>
    <row r="180" spans="1:15" ht="12.75" customHeight="1" x14ac:dyDescent="0.2">
      <c r="A180" s="38"/>
      <c r="B180" s="56">
        <f t="shared" ref="B180" si="828">IF(A181&gt;0,A181-A179,0)</f>
        <v>0</v>
      </c>
      <c r="C180" s="39"/>
      <c r="D180" s="43">
        <f t="shared" ref="D180" si="829">SUM(C179:C182)</f>
        <v>0</v>
      </c>
      <c r="E180" s="39"/>
      <c r="F180" s="43">
        <f t="shared" ref="F180" si="830">SUM(E179:E182)</f>
        <v>0</v>
      </c>
      <c r="G180" s="47">
        <f t="shared" ref="G180" si="831">ROUND(((D180*B180)/2/27),1)</f>
        <v>0</v>
      </c>
      <c r="H180" s="49"/>
      <c r="I180" s="47">
        <f t="shared" ref="I180" si="832">ROUND(G180*(1+H180),0)</f>
        <v>0</v>
      </c>
      <c r="J180" s="47">
        <f t="shared" ref="J180" si="833">ROUND(((B180*F180)/2/27),1)</f>
        <v>0</v>
      </c>
      <c r="K180" s="49"/>
      <c r="L180" s="47">
        <f t="shared" ref="L180" si="834">ROUND(J180*(1+K180),0)</f>
        <v>0</v>
      </c>
      <c r="M180" s="45">
        <f t="shared" ref="M180" si="835">IF((I180-L180)&gt;0,I180-L180,0)</f>
        <v>0</v>
      </c>
      <c r="N180" s="45">
        <f t="shared" ref="N180" si="836">IF((L180-I180)&gt;0,L180-I180,0)</f>
        <v>0</v>
      </c>
      <c r="O180" s="46"/>
    </row>
    <row r="181" spans="1:15" x14ac:dyDescent="0.2">
      <c r="A181" s="37"/>
      <c r="B181" s="56"/>
      <c r="C181" s="39"/>
      <c r="D181" s="43"/>
      <c r="E181" s="39"/>
      <c r="F181" s="43"/>
      <c r="G181" s="48"/>
      <c r="H181" s="50"/>
      <c r="I181" s="48"/>
      <c r="J181" s="48"/>
      <c r="K181" s="50"/>
      <c r="L181" s="48"/>
      <c r="M181" s="46"/>
      <c r="N181" s="46"/>
      <c r="O181" s="45">
        <f t="shared" ref="O181" si="837">O179+M180-N180</f>
        <v>0</v>
      </c>
    </row>
    <row r="182" spans="1:15" ht="12.75" customHeight="1" x14ac:dyDescent="0.2">
      <c r="A182" s="38"/>
      <c r="B182" s="56">
        <f t="shared" ref="B182" si="838">IF(A183&gt;0,A183-A181,0)</f>
        <v>0</v>
      </c>
      <c r="C182" s="39"/>
      <c r="D182" s="43">
        <f t="shared" ref="D182" si="839">SUM(C181:C184)</f>
        <v>0</v>
      </c>
      <c r="E182" s="39"/>
      <c r="F182" s="43">
        <f t="shared" ref="F182" si="840">SUM(E181:E184)</f>
        <v>0</v>
      </c>
      <c r="G182" s="47">
        <f t="shared" ref="G182" si="841">ROUND(((D182*B182)/2/27),1)</f>
        <v>0</v>
      </c>
      <c r="H182" s="49"/>
      <c r="I182" s="47">
        <f t="shared" ref="I182" si="842">ROUND(G182*(1+H182),0)</f>
        <v>0</v>
      </c>
      <c r="J182" s="47">
        <f t="shared" ref="J182" si="843">ROUND(((B182*F182)/2/27),1)</f>
        <v>0</v>
      </c>
      <c r="K182" s="49"/>
      <c r="L182" s="47">
        <f t="shared" ref="L182" si="844">ROUND(J182*(1+K182),0)</f>
        <v>0</v>
      </c>
      <c r="M182" s="45">
        <f t="shared" ref="M182" si="845">IF((I182-L182)&gt;0,I182-L182,0)</f>
        <v>0</v>
      </c>
      <c r="N182" s="45">
        <f t="shared" ref="N182" si="846">IF((L182-I182)&gt;0,L182-I182,0)</f>
        <v>0</v>
      </c>
      <c r="O182" s="46"/>
    </row>
    <row r="183" spans="1:15" x14ac:dyDescent="0.2">
      <c r="A183" s="37"/>
      <c r="B183" s="56"/>
      <c r="C183" s="39"/>
      <c r="D183" s="43"/>
      <c r="E183" s="39"/>
      <c r="F183" s="43"/>
      <c r="G183" s="48"/>
      <c r="H183" s="50"/>
      <c r="I183" s="48"/>
      <c r="J183" s="48"/>
      <c r="K183" s="50"/>
      <c r="L183" s="48"/>
      <c r="M183" s="46"/>
      <c r="N183" s="46"/>
      <c r="O183" s="45">
        <f t="shared" ref="O183" si="847">O181+M182-N182</f>
        <v>0</v>
      </c>
    </row>
    <row r="184" spans="1:15" ht="12.75" customHeight="1" x14ac:dyDescent="0.2">
      <c r="A184" s="38"/>
      <c r="B184" s="56">
        <f t="shared" ref="B184" si="848">IF(A185&gt;0,A185-A183,0)</f>
        <v>0</v>
      </c>
      <c r="C184" s="39"/>
      <c r="D184" s="43">
        <f t="shared" ref="D184" si="849">SUM(C183:C186)</f>
        <v>0</v>
      </c>
      <c r="E184" s="39"/>
      <c r="F184" s="43">
        <f t="shared" ref="F184" si="850">SUM(E183:E186)</f>
        <v>0</v>
      </c>
      <c r="G184" s="47">
        <f t="shared" ref="G184" si="851">ROUND(((D184*B184)/2/27),1)</f>
        <v>0</v>
      </c>
      <c r="H184" s="49"/>
      <c r="I184" s="47">
        <f t="shared" ref="I184" si="852">ROUND(G184*(1+H184),0)</f>
        <v>0</v>
      </c>
      <c r="J184" s="47">
        <f t="shared" ref="J184" si="853">ROUND(((B184*F184)/2/27),1)</f>
        <v>0</v>
      </c>
      <c r="K184" s="49"/>
      <c r="L184" s="47">
        <f t="shared" ref="L184" si="854">ROUND(J184*(1+K184),0)</f>
        <v>0</v>
      </c>
      <c r="M184" s="45">
        <f t="shared" ref="M184" si="855">IF((I184-L184)&gt;0,I184-L184,0)</f>
        <v>0</v>
      </c>
      <c r="N184" s="45">
        <f t="shared" ref="N184" si="856">IF((L184-I184)&gt;0,L184-I184,0)</f>
        <v>0</v>
      </c>
      <c r="O184" s="46"/>
    </row>
    <row r="185" spans="1:15" x14ac:dyDescent="0.2">
      <c r="A185" s="37"/>
      <c r="B185" s="56"/>
      <c r="C185" s="39"/>
      <c r="D185" s="43"/>
      <c r="E185" s="39"/>
      <c r="F185" s="43"/>
      <c r="G185" s="48"/>
      <c r="H185" s="50"/>
      <c r="I185" s="48"/>
      <c r="J185" s="48"/>
      <c r="K185" s="50"/>
      <c r="L185" s="48"/>
      <c r="M185" s="46"/>
      <c r="N185" s="46"/>
      <c r="O185" s="45">
        <f t="shared" ref="O185" si="857">O183+M184-N184</f>
        <v>0</v>
      </c>
    </row>
    <row r="186" spans="1:15" ht="12.75" customHeight="1" x14ac:dyDescent="0.2">
      <c r="A186" s="38"/>
      <c r="B186" s="56">
        <f t="shared" ref="B186" si="858">IF(A187&gt;0,A187-A185,0)</f>
        <v>0</v>
      </c>
      <c r="C186" s="39"/>
      <c r="D186" s="43">
        <f t="shared" ref="D186" si="859">SUM(C185:C188)</f>
        <v>0</v>
      </c>
      <c r="E186" s="39"/>
      <c r="F186" s="43">
        <f t="shared" ref="F186" si="860">SUM(E185:E188)</f>
        <v>0</v>
      </c>
      <c r="G186" s="47">
        <f t="shared" ref="G186" si="861">ROUND(((D186*B186)/2/27),1)</f>
        <v>0</v>
      </c>
      <c r="H186" s="49"/>
      <c r="I186" s="47">
        <f t="shared" ref="I186" si="862">ROUND(G186*(1+H186),0)</f>
        <v>0</v>
      </c>
      <c r="J186" s="47">
        <f t="shared" ref="J186" si="863">ROUND(((B186*F186)/2/27),1)</f>
        <v>0</v>
      </c>
      <c r="K186" s="49"/>
      <c r="L186" s="47">
        <f t="shared" ref="L186" si="864">ROUND(J186*(1+K186),0)</f>
        <v>0</v>
      </c>
      <c r="M186" s="45">
        <f t="shared" ref="M186" si="865">IF((I186-L186)&gt;0,I186-L186,0)</f>
        <v>0</v>
      </c>
      <c r="N186" s="45">
        <f>IF((L186-I186)&gt;0,L186-I186,0)</f>
        <v>0</v>
      </c>
      <c r="O186" s="46"/>
    </row>
    <row r="187" spans="1:15" x14ac:dyDescent="0.2">
      <c r="A187" s="37"/>
      <c r="B187" s="56"/>
      <c r="C187" s="39"/>
      <c r="D187" s="43"/>
      <c r="E187" s="39"/>
      <c r="F187" s="43"/>
      <c r="G187" s="48"/>
      <c r="H187" s="50"/>
      <c r="I187" s="48"/>
      <c r="J187" s="48"/>
      <c r="K187" s="50"/>
      <c r="L187" s="48"/>
      <c r="M187" s="46"/>
      <c r="N187" s="46"/>
      <c r="O187" s="45">
        <f t="shared" ref="O187" si="866">O185+M186-N186</f>
        <v>0</v>
      </c>
    </row>
    <row r="188" spans="1:15" ht="12.75" customHeight="1" x14ac:dyDescent="0.2">
      <c r="A188" s="38"/>
      <c r="B188" s="56">
        <f t="shared" ref="B188" si="867">IF(A189&gt;0,A189-A187,0)</f>
        <v>0</v>
      </c>
      <c r="C188" s="39"/>
      <c r="D188" s="43">
        <f t="shared" ref="D188" si="868">SUM(C187:C190)</f>
        <v>0</v>
      </c>
      <c r="E188" s="39"/>
      <c r="F188" s="43">
        <f t="shared" ref="F188" si="869">SUM(E187:E190)</f>
        <v>0</v>
      </c>
      <c r="G188" s="47">
        <f t="shared" ref="G188" si="870">ROUND(((D188*B188)/2/27),1)</f>
        <v>0</v>
      </c>
      <c r="H188" s="49"/>
      <c r="I188" s="47">
        <f t="shared" ref="I188" si="871">ROUND(G188*(1+H188),0)</f>
        <v>0</v>
      </c>
      <c r="J188" s="47">
        <f t="shared" ref="J188" si="872">ROUND(((B188*F188)/2/27),1)</f>
        <v>0</v>
      </c>
      <c r="K188" s="49"/>
      <c r="L188" s="47">
        <f t="shared" ref="L188" si="873">ROUND(J188*(1+K188),0)</f>
        <v>0</v>
      </c>
      <c r="M188" s="45">
        <f t="shared" ref="M188" si="874">IF((I188-L188)&gt;0,I188-L188,0)</f>
        <v>0</v>
      </c>
      <c r="N188" s="45">
        <f>IF((L188-I188)&gt;0,L188-I188,0)</f>
        <v>0</v>
      </c>
      <c r="O188" s="46"/>
    </row>
    <row r="189" spans="1:15" x14ac:dyDescent="0.2">
      <c r="A189" s="37"/>
      <c r="B189" s="56"/>
      <c r="C189" s="39"/>
      <c r="D189" s="43"/>
      <c r="E189" s="39"/>
      <c r="F189" s="43"/>
      <c r="G189" s="48"/>
      <c r="H189" s="50"/>
      <c r="I189" s="48"/>
      <c r="J189" s="48"/>
      <c r="K189" s="50"/>
      <c r="L189" s="48"/>
      <c r="M189" s="46"/>
      <c r="N189" s="46"/>
      <c r="O189" s="45">
        <f t="shared" ref="O189" si="875">O187+M188-N188</f>
        <v>0</v>
      </c>
    </row>
    <row r="190" spans="1:15" ht="12.75" customHeight="1" x14ac:dyDescent="0.2">
      <c r="A190" s="38"/>
      <c r="B190" s="56">
        <f t="shared" ref="B190" si="876">IF(A191&gt;0,A191-A189,0)</f>
        <v>0</v>
      </c>
      <c r="C190" s="39"/>
      <c r="D190" s="43">
        <f t="shared" ref="D190" si="877">SUM(C189:C192)</f>
        <v>0</v>
      </c>
      <c r="E190" s="39"/>
      <c r="F190" s="43">
        <f t="shared" ref="F190" si="878">SUM(E189:E192)</f>
        <v>0</v>
      </c>
      <c r="G190" s="47">
        <f t="shared" ref="G190" si="879">ROUND(((D190*B190)/2/27),1)</f>
        <v>0</v>
      </c>
      <c r="H190" s="49"/>
      <c r="I190" s="47">
        <f t="shared" ref="I190" si="880">ROUND(G190*(1+H190),0)</f>
        <v>0</v>
      </c>
      <c r="J190" s="47">
        <f t="shared" ref="J190" si="881">ROUND(((B190*F190)/2/27),1)</f>
        <v>0</v>
      </c>
      <c r="K190" s="49"/>
      <c r="L190" s="47">
        <f t="shared" ref="L190" si="882">ROUND(J190*(1+K190),0)</f>
        <v>0</v>
      </c>
      <c r="M190" s="45">
        <f t="shared" ref="M190" si="883">IF((I190-L190)&gt;0,I190-L190,0)</f>
        <v>0</v>
      </c>
      <c r="N190" s="45">
        <f>IF((L190-I190)&gt;0,L190-I190,0)</f>
        <v>0</v>
      </c>
      <c r="O190" s="46"/>
    </row>
    <row r="191" spans="1:15" ht="12.75" customHeight="1" x14ac:dyDescent="0.2">
      <c r="A191" s="37"/>
      <c r="B191" s="56"/>
      <c r="C191" s="39"/>
      <c r="D191" s="43"/>
      <c r="E191" s="39"/>
      <c r="F191" s="43"/>
      <c r="G191" s="48"/>
      <c r="H191" s="50"/>
      <c r="I191" s="48"/>
      <c r="J191" s="48"/>
      <c r="K191" s="50"/>
      <c r="L191" s="48"/>
      <c r="M191" s="46"/>
      <c r="N191" s="46"/>
      <c r="O191" s="45">
        <f t="shared" ref="O191" si="884">O189+M190-N190</f>
        <v>0</v>
      </c>
    </row>
    <row r="192" spans="1:15" ht="12.75" customHeight="1" x14ac:dyDescent="0.2">
      <c r="A192" s="38"/>
      <c r="B192" s="56">
        <f t="shared" ref="B192" si="885">IF(A193&gt;0,A193-A191,0)</f>
        <v>0</v>
      </c>
      <c r="C192" s="39"/>
      <c r="D192" s="43">
        <f t="shared" ref="D192" si="886">SUM(C191:C194)</f>
        <v>0</v>
      </c>
      <c r="E192" s="39"/>
      <c r="F192" s="43">
        <f t="shared" ref="F192" si="887">SUM(E191:E194)</f>
        <v>0</v>
      </c>
      <c r="G192" s="47">
        <f t="shared" ref="G192" si="888">ROUND(((D192*B192)/2/27),1)</f>
        <v>0</v>
      </c>
      <c r="H192" s="49"/>
      <c r="I192" s="47">
        <f t="shared" ref="I192" si="889">ROUND(G192*(1+H192),0)</f>
        <v>0</v>
      </c>
      <c r="J192" s="47">
        <f t="shared" ref="J192" si="890">ROUND(((B192*F192)/2/27),1)</f>
        <v>0</v>
      </c>
      <c r="K192" s="49"/>
      <c r="L192" s="47">
        <f t="shared" ref="L192" si="891">ROUND(J192*(1+K192),0)</f>
        <v>0</v>
      </c>
      <c r="M192" s="45">
        <f t="shared" ref="M192" si="892">IF((I192-L192)&gt;0,I192-L192,0)</f>
        <v>0</v>
      </c>
      <c r="N192" s="45">
        <f>IF((L192-I192)&gt;0,L192-I192,0)</f>
        <v>0</v>
      </c>
      <c r="O192" s="46"/>
    </row>
    <row r="193" spans="1:15" x14ac:dyDescent="0.2">
      <c r="A193" s="37"/>
      <c r="B193" s="56"/>
      <c r="C193" s="39"/>
      <c r="D193" s="43"/>
      <c r="E193" s="39"/>
      <c r="F193" s="43"/>
      <c r="G193" s="48"/>
      <c r="H193" s="50"/>
      <c r="I193" s="48"/>
      <c r="J193" s="48"/>
      <c r="K193" s="50"/>
      <c r="L193" s="48"/>
      <c r="M193" s="46"/>
      <c r="N193" s="46"/>
      <c r="O193" s="45">
        <f t="shared" ref="O193" si="893">O191+M192-N192</f>
        <v>0</v>
      </c>
    </row>
    <row r="194" spans="1:15" ht="12.75" customHeight="1" x14ac:dyDescent="0.2">
      <c r="A194" s="38"/>
      <c r="B194" s="56">
        <f t="shared" ref="B194" si="894">IF(A195&gt;0,A195-A193,0)</f>
        <v>0</v>
      </c>
      <c r="C194" s="39"/>
      <c r="D194" s="43">
        <f t="shared" ref="D194" si="895">SUM(C193:C196)</f>
        <v>0</v>
      </c>
      <c r="E194" s="39"/>
      <c r="F194" s="43">
        <f t="shared" ref="F194" si="896">SUM(E193:E196)</f>
        <v>0</v>
      </c>
      <c r="G194" s="47">
        <f t="shared" ref="G194" si="897">ROUND(((D194*B194)/2/27),1)</f>
        <v>0</v>
      </c>
      <c r="H194" s="49"/>
      <c r="I194" s="47">
        <f t="shared" ref="I194" si="898">ROUND(G194*(1+H194),0)</f>
        <v>0</v>
      </c>
      <c r="J194" s="47">
        <f t="shared" ref="J194" si="899">ROUND(((B194*F194)/2/27),1)</f>
        <v>0</v>
      </c>
      <c r="K194" s="49"/>
      <c r="L194" s="47">
        <f t="shared" ref="L194" si="900">ROUND(J194*(1+K194),0)</f>
        <v>0</v>
      </c>
      <c r="M194" s="45">
        <f t="shared" ref="M194" si="901">IF((I194-L194)&gt;0,I194-L194,0)</f>
        <v>0</v>
      </c>
      <c r="N194" s="45">
        <f>IF((L194-I194)&gt;0,L194-I194,0)</f>
        <v>0</v>
      </c>
      <c r="O194" s="46"/>
    </row>
    <row r="195" spans="1:15" x14ac:dyDescent="0.2">
      <c r="A195" s="37"/>
      <c r="B195" s="56"/>
      <c r="C195" s="39"/>
      <c r="D195" s="43"/>
      <c r="E195" s="39"/>
      <c r="F195" s="43"/>
      <c r="G195" s="48"/>
      <c r="H195" s="50"/>
      <c r="I195" s="48"/>
      <c r="J195" s="48"/>
      <c r="K195" s="50"/>
      <c r="L195" s="48"/>
      <c r="M195" s="46"/>
      <c r="N195" s="46"/>
      <c r="O195" s="45">
        <f t="shared" ref="O195" si="902">O193+M194-N194</f>
        <v>0</v>
      </c>
    </row>
    <row r="196" spans="1:15" ht="12.75" customHeight="1" x14ac:dyDescent="0.2">
      <c r="A196" s="38"/>
      <c r="B196" s="56">
        <f t="shared" ref="B196" si="903">IF(A197&gt;0,A197-A195,0)</f>
        <v>0</v>
      </c>
      <c r="C196" s="39"/>
      <c r="D196" s="43">
        <f t="shared" ref="D196" si="904">SUM(C195:C198)</f>
        <v>0</v>
      </c>
      <c r="E196" s="39"/>
      <c r="F196" s="43">
        <f t="shared" ref="F196" si="905">SUM(E195:E198)</f>
        <v>0</v>
      </c>
      <c r="G196" s="47">
        <f t="shared" ref="G196" si="906">ROUND(((D196*B196)/2/27),1)</f>
        <v>0</v>
      </c>
      <c r="H196" s="49"/>
      <c r="I196" s="47">
        <f t="shared" ref="I196" si="907">ROUND(G196*(1+H196),0)</f>
        <v>0</v>
      </c>
      <c r="J196" s="47">
        <f t="shared" ref="J196" si="908">ROUND(((B196*F196)/2/27),1)</f>
        <v>0</v>
      </c>
      <c r="K196" s="49"/>
      <c r="L196" s="47">
        <f t="shared" ref="L196" si="909">ROUND(J196*(1+K196),0)</f>
        <v>0</v>
      </c>
      <c r="M196" s="45">
        <f t="shared" ref="M196" si="910">IF((I196-L196)&gt;0,I196-L196,0)</f>
        <v>0</v>
      </c>
      <c r="N196" s="45">
        <f>IF((L196-I196)&gt;0,L196-I196,0)</f>
        <v>0</v>
      </c>
      <c r="O196" s="46"/>
    </row>
    <row r="197" spans="1:15" x14ac:dyDescent="0.2">
      <c r="A197" s="37"/>
      <c r="B197" s="56"/>
      <c r="C197" s="39"/>
      <c r="D197" s="43"/>
      <c r="E197" s="39"/>
      <c r="F197" s="43"/>
      <c r="G197" s="48"/>
      <c r="H197" s="50"/>
      <c r="I197" s="48"/>
      <c r="J197" s="48"/>
      <c r="K197" s="50"/>
      <c r="L197" s="48"/>
      <c r="M197" s="46"/>
      <c r="N197" s="46"/>
      <c r="O197" s="45">
        <f t="shared" ref="O197" si="911">O195+M196-N196</f>
        <v>0</v>
      </c>
    </row>
    <row r="198" spans="1:15" ht="12.75" customHeight="1" x14ac:dyDescent="0.2">
      <c r="A198" s="38"/>
      <c r="B198" s="56">
        <f t="shared" ref="B198" si="912">IF(A199&gt;0,A199-A197,0)</f>
        <v>0</v>
      </c>
      <c r="C198" s="39"/>
      <c r="D198" s="43">
        <f t="shared" ref="D198" si="913">SUM(C197:C200)</f>
        <v>0</v>
      </c>
      <c r="E198" s="39"/>
      <c r="F198" s="43">
        <f t="shared" ref="F198" si="914">SUM(E197:E200)</f>
        <v>0</v>
      </c>
      <c r="G198" s="47">
        <f t="shared" ref="G198" si="915">ROUND(((D198*B198)/2/27),1)</f>
        <v>0</v>
      </c>
      <c r="H198" s="49"/>
      <c r="I198" s="47">
        <f t="shared" ref="I198" si="916">ROUND(G198*(1+H198),0)</f>
        <v>0</v>
      </c>
      <c r="J198" s="47">
        <f t="shared" ref="J198" si="917">ROUND(((B198*F198)/2/27),1)</f>
        <v>0</v>
      </c>
      <c r="K198" s="49"/>
      <c r="L198" s="47">
        <f t="shared" ref="L198" si="918">ROUND(J198*(1+K198),0)</f>
        <v>0</v>
      </c>
      <c r="M198" s="45">
        <f t="shared" ref="M198" si="919">IF((I198-L198)&gt;0,I198-L198,0)</f>
        <v>0</v>
      </c>
      <c r="N198" s="45">
        <f>IF((L198-I198)&gt;0,L198-I198,0)</f>
        <v>0</v>
      </c>
      <c r="O198" s="46"/>
    </row>
    <row r="199" spans="1:15" x14ac:dyDescent="0.2">
      <c r="A199" s="37"/>
      <c r="B199" s="56"/>
      <c r="C199" s="39"/>
      <c r="D199" s="43"/>
      <c r="E199" s="39"/>
      <c r="F199" s="43"/>
      <c r="G199" s="48"/>
      <c r="H199" s="50"/>
      <c r="I199" s="48"/>
      <c r="J199" s="48"/>
      <c r="K199" s="50"/>
      <c r="L199" s="48"/>
      <c r="M199" s="46"/>
      <c r="N199" s="46"/>
      <c r="O199" s="45">
        <f t="shared" ref="O199" si="920">O197+M198-N198</f>
        <v>0</v>
      </c>
    </row>
    <row r="200" spans="1:15" ht="12.75" customHeight="1" x14ac:dyDescent="0.2">
      <c r="A200" s="38"/>
      <c r="B200" s="56">
        <f t="shared" ref="B200" si="921">IF(A201&gt;0,A201-A199,0)</f>
        <v>0</v>
      </c>
      <c r="C200" s="39"/>
      <c r="D200" s="43">
        <f t="shared" ref="D200" si="922">SUM(C199:C202)</f>
        <v>0</v>
      </c>
      <c r="E200" s="39"/>
      <c r="F200" s="43">
        <f t="shared" ref="F200" si="923">SUM(E199:E202)</f>
        <v>0</v>
      </c>
      <c r="G200" s="47">
        <f t="shared" ref="G200" si="924">ROUND(((D200*B200)/2/27),1)</f>
        <v>0</v>
      </c>
      <c r="H200" s="49"/>
      <c r="I200" s="47">
        <f t="shared" ref="I200" si="925">ROUND(G200*(1+H200),0)</f>
        <v>0</v>
      </c>
      <c r="J200" s="47">
        <f t="shared" ref="J200" si="926">ROUND(((B200*F200)/2/27),1)</f>
        <v>0</v>
      </c>
      <c r="K200" s="49"/>
      <c r="L200" s="47">
        <f t="shared" ref="L200" si="927">ROUND(J200*(1+K200),0)</f>
        <v>0</v>
      </c>
      <c r="M200" s="45">
        <f t="shared" ref="M200" si="928">IF((I200-L200)&gt;0,I200-L200,0)</f>
        <v>0</v>
      </c>
      <c r="N200" s="45">
        <f>IF((L200-I200)&gt;0,L200-I200,0)</f>
        <v>0</v>
      </c>
      <c r="O200" s="46"/>
    </row>
    <row r="201" spans="1:15" x14ac:dyDescent="0.2">
      <c r="A201" s="37"/>
      <c r="B201" s="56"/>
      <c r="C201" s="39"/>
      <c r="D201" s="43"/>
      <c r="E201" s="39"/>
      <c r="F201" s="43"/>
      <c r="G201" s="48"/>
      <c r="H201" s="50"/>
      <c r="I201" s="48"/>
      <c r="J201" s="48"/>
      <c r="K201" s="50"/>
      <c r="L201" s="48"/>
      <c r="M201" s="46"/>
      <c r="N201" s="46"/>
      <c r="O201" s="45">
        <f t="shared" ref="O201" si="929">O199+M200-N200</f>
        <v>0</v>
      </c>
    </row>
    <row r="202" spans="1:15" ht="12.75" customHeight="1" x14ac:dyDescent="0.2">
      <c r="A202" s="38"/>
      <c r="B202" s="56">
        <f t="shared" ref="B202" si="930">IF(A203&gt;0,A203-A201,0)</f>
        <v>0</v>
      </c>
      <c r="C202" s="39"/>
      <c r="D202" s="43">
        <f t="shared" ref="D202" si="931">SUM(C201:C204)</f>
        <v>0</v>
      </c>
      <c r="E202" s="39"/>
      <c r="F202" s="43">
        <f t="shared" ref="F202" si="932">SUM(E201:E204)</f>
        <v>0</v>
      </c>
      <c r="G202" s="47">
        <f t="shared" ref="G202" si="933">ROUND(((D202*B202)/2/27),1)</f>
        <v>0</v>
      </c>
      <c r="H202" s="49"/>
      <c r="I202" s="47">
        <f t="shared" ref="I202" si="934">ROUND(G202*(1+H202),0)</f>
        <v>0</v>
      </c>
      <c r="J202" s="47">
        <f t="shared" ref="J202" si="935">ROUND(((B202*F202)/2/27),1)</f>
        <v>0</v>
      </c>
      <c r="K202" s="49"/>
      <c r="L202" s="47">
        <f t="shared" ref="L202" si="936">ROUND(J202*(1+K202),0)</f>
        <v>0</v>
      </c>
      <c r="M202" s="45">
        <f t="shared" ref="M202" si="937">IF((I202-L202)&gt;0,I202-L202,0)</f>
        <v>0</v>
      </c>
      <c r="N202" s="45">
        <f>IF((L202-I202)&gt;0,L202-I202,0)</f>
        <v>0</v>
      </c>
      <c r="O202" s="46"/>
    </row>
    <row r="203" spans="1:15" ht="12.75" customHeight="1" x14ac:dyDescent="0.2">
      <c r="A203" s="37"/>
      <c r="B203" s="56"/>
      <c r="C203" s="39"/>
      <c r="D203" s="43"/>
      <c r="E203" s="39"/>
      <c r="F203" s="43"/>
      <c r="G203" s="48"/>
      <c r="H203" s="50"/>
      <c r="I203" s="48"/>
      <c r="J203" s="48"/>
      <c r="K203" s="50"/>
      <c r="L203" s="48"/>
      <c r="M203" s="46"/>
      <c r="N203" s="46"/>
      <c r="O203" s="45">
        <f t="shared" ref="O203" si="938">O201+M202-N202</f>
        <v>0</v>
      </c>
    </row>
    <row r="204" spans="1:15" ht="12.75" customHeight="1" x14ac:dyDescent="0.2">
      <c r="A204" s="38"/>
      <c r="B204" s="56">
        <f t="shared" ref="B204" si="939">IF(A205&gt;0,A205-A203,0)</f>
        <v>0</v>
      </c>
      <c r="C204" s="39"/>
      <c r="D204" s="43">
        <f t="shared" ref="D204" si="940">SUM(C203:C206)</f>
        <v>0</v>
      </c>
      <c r="E204" s="39"/>
      <c r="F204" s="43">
        <f t="shared" ref="F204" si="941">SUM(E203:E206)</f>
        <v>0</v>
      </c>
      <c r="G204" s="47">
        <f t="shared" ref="G204" si="942">ROUND(((D204*B204)/2/27),1)</f>
        <v>0</v>
      </c>
      <c r="H204" s="49"/>
      <c r="I204" s="47">
        <f t="shared" ref="I204" si="943">ROUND(G204*(1+H204),0)</f>
        <v>0</v>
      </c>
      <c r="J204" s="47">
        <f t="shared" ref="J204" si="944">ROUND(((B204*F204)/2/27),1)</f>
        <v>0</v>
      </c>
      <c r="K204" s="49"/>
      <c r="L204" s="47">
        <f t="shared" ref="L204" si="945">ROUND(J204*(1+K204),0)</f>
        <v>0</v>
      </c>
      <c r="M204" s="45">
        <f t="shared" ref="M204" si="946">IF((I204-L204)&gt;0,I204-L204,0)</f>
        <v>0</v>
      </c>
      <c r="N204" s="45">
        <f>IF((L204-I204)&gt;0,L204-I204,0)</f>
        <v>0</v>
      </c>
      <c r="O204" s="46"/>
    </row>
    <row r="205" spans="1:15" x14ac:dyDescent="0.2">
      <c r="A205" s="37"/>
      <c r="B205" s="56"/>
      <c r="C205" s="39"/>
      <c r="D205" s="43"/>
      <c r="E205" s="39"/>
      <c r="F205" s="43"/>
      <c r="G205" s="48"/>
      <c r="H205" s="50"/>
      <c r="I205" s="48"/>
      <c r="J205" s="48"/>
      <c r="K205" s="50"/>
      <c r="L205" s="48"/>
      <c r="M205" s="46"/>
      <c r="N205" s="46"/>
      <c r="O205" s="45">
        <f t="shared" ref="O205" si="947">O203+M204-N204</f>
        <v>0</v>
      </c>
    </row>
    <row r="206" spans="1:15" ht="12.75" customHeight="1" x14ac:dyDescent="0.2">
      <c r="A206" s="38"/>
      <c r="B206" s="56">
        <f t="shared" ref="B206" si="948">IF(A207&gt;0,A207-A205,0)</f>
        <v>0</v>
      </c>
      <c r="C206" s="39"/>
      <c r="D206" s="43">
        <f t="shared" ref="D206" si="949">SUM(C205:C208)</f>
        <v>0</v>
      </c>
      <c r="E206" s="39"/>
      <c r="F206" s="43">
        <f t="shared" ref="F206" si="950">SUM(E205:E208)</f>
        <v>0</v>
      </c>
      <c r="G206" s="47">
        <f t="shared" ref="G206" si="951">ROUND(((D206*B206)/2/27),1)</f>
        <v>0</v>
      </c>
      <c r="H206" s="49"/>
      <c r="I206" s="47">
        <f t="shared" ref="I206" si="952">ROUND(G206*(1+H206),0)</f>
        <v>0</v>
      </c>
      <c r="J206" s="47">
        <f t="shared" ref="J206" si="953">ROUND(((B206*F206)/2/27),1)</f>
        <v>0</v>
      </c>
      <c r="K206" s="49"/>
      <c r="L206" s="47">
        <f t="shared" ref="L206" si="954">ROUND(J206*(1+K206),0)</f>
        <v>0</v>
      </c>
      <c r="M206" s="45">
        <f t="shared" ref="M206" si="955">IF((I206-L206)&gt;0,I206-L206,0)</f>
        <v>0</v>
      </c>
      <c r="N206" s="45">
        <f>IF((L206-I206)&gt;0,L206-I206,0)</f>
        <v>0</v>
      </c>
      <c r="O206" s="46"/>
    </row>
    <row r="207" spans="1:15" x14ac:dyDescent="0.2">
      <c r="A207" s="37"/>
      <c r="B207" s="56"/>
      <c r="C207" s="39"/>
      <c r="D207" s="43"/>
      <c r="E207" s="39"/>
      <c r="F207" s="43"/>
      <c r="G207" s="48"/>
      <c r="H207" s="50"/>
      <c r="I207" s="48"/>
      <c r="J207" s="48"/>
      <c r="K207" s="50"/>
      <c r="L207" s="48"/>
      <c r="M207" s="46"/>
      <c r="N207" s="46"/>
      <c r="O207" s="45">
        <f t="shared" ref="O207" si="956">O205+M206-N206</f>
        <v>0</v>
      </c>
    </row>
    <row r="208" spans="1:15" ht="12.75" customHeight="1" x14ac:dyDescent="0.2">
      <c r="A208" s="38"/>
      <c r="B208" s="56">
        <f t="shared" ref="B208" si="957">IF(A209&gt;0,A209-A207,0)</f>
        <v>0</v>
      </c>
      <c r="C208" s="39"/>
      <c r="D208" s="43">
        <f t="shared" ref="D208" si="958">SUM(C207:C210)</f>
        <v>0</v>
      </c>
      <c r="E208" s="39"/>
      <c r="F208" s="43">
        <f t="shared" ref="F208" si="959">SUM(E207:E210)</f>
        <v>0</v>
      </c>
      <c r="G208" s="47">
        <f t="shared" ref="G208" si="960">ROUND(((D208*B208)/2/27),1)</f>
        <v>0</v>
      </c>
      <c r="H208" s="49"/>
      <c r="I208" s="47">
        <f t="shared" ref="I208" si="961">ROUND(G208*(1+H208),0)</f>
        <v>0</v>
      </c>
      <c r="J208" s="47">
        <f>ROUND(((B208*F208)/2),0)</f>
        <v>0</v>
      </c>
      <c r="K208" s="49"/>
      <c r="L208" s="47">
        <f t="shared" ref="L208" si="962">ROUND(J208*(1+K208),0)</f>
        <v>0</v>
      </c>
      <c r="M208" s="45">
        <f t="shared" ref="M208" si="963">IF((I208-L208)&gt;0,I208-L208,0)</f>
        <v>0</v>
      </c>
      <c r="N208" s="45">
        <f>IF((L208-I208)&gt;0,L208-I208,0)</f>
        <v>0</v>
      </c>
      <c r="O208" s="46"/>
    </row>
    <row r="209" spans="1:15" x14ac:dyDescent="0.2">
      <c r="A209" s="37"/>
      <c r="B209" s="56"/>
      <c r="C209" s="39"/>
      <c r="D209" s="43"/>
      <c r="E209" s="39"/>
      <c r="F209" s="43"/>
      <c r="G209" s="48"/>
      <c r="H209" s="50"/>
      <c r="I209" s="48"/>
      <c r="J209" s="48"/>
      <c r="K209" s="50"/>
      <c r="L209" s="48"/>
      <c r="M209" s="46"/>
      <c r="N209" s="46"/>
      <c r="O209" s="45">
        <f t="shared" ref="O209" si="964">O207+M208-N208</f>
        <v>0</v>
      </c>
    </row>
    <row r="210" spans="1:15" ht="12.75" customHeight="1" x14ac:dyDescent="0.2">
      <c r="A210" s="38"/>
      <c r="B210" s="56">
        <f t="shared" ref="B210" si="965">IF(A211&gt;0,A211-A209,0)</f>
        <v>0</v>
      </c>
      <c r="C210" s="39"/>
      <c r="D210" s="43">
        <f t="shared" ref="D210" si="966">SUM(C209:C212)</f>
        <v>0</v>
      </c>
      <c r="E210" s="39"/>
      <c r="F210" s="43">
        <f t="shared" ref="F210" si="967">SUM(E209:E212)</f>
        <v>0</v>
      </c>
      <c r="G210" s="47">
        <f t="shared" ref="G210" si="968">ROUND(((D210*B210)/2/27),1)</f>
        <v>0</v>
      </c>
      <c r="H210" s="49"/>
      <c r="I210" s="47">
        <f t="shared" ref="I210" si="969">ROUND(G210*(1+H210),0)</f>
        <v>0</v>
      </c>
      <c r="J210" s="47">
        <f>ROUND(((B210*F210)/2),0)</f>
        <v>0</v>
      </c>
      <c r="K210" s="49"/>
      <c r="L210" s="47">
        <f t="shared" ref="L210" si="970">ROUND(J210*(1+K210),0)</f>
        <v>0</v>
      </c>
      <c r="M210" s="45">
        <f t="shared" ref="M210" si="971">IF((I210-L210)&gt;0,I210-L210,0)</f>
        <v>0</v>
      </c>
      <c r="N210" s="45">
        <f>IF((L210-I210)&gt;0,L210-I210,0)</f>
        <v>0</v>
      </c>
      <c r="O210" s="46"/>
    </row>
    <row r="211" spans="1:15" x14ac:dyDescent="0.2">
      <c r="A211" s="37"/>
      <c r="B211" s="56"/>
      <c r="C211" s="39"/>
      <c r="D211" s="43"/>
      <c r="E211" s="39"/>
      <c r="F211" s="43"/>
      <c r="G211" s="48"/>
      <c r="H211" s="50"/>
      <c r="I211" s="48"/>
      <c r="J211" s="48"/>
      <c r="K211" s="50"/>
      <c r="L211" s="48"/>
      <c r="M211" s="46"/>
      <c r="N211" s="46"/>
      <c r="O211" s="45">
        <f t="shared" ref="O211" si="972">O209+M210-N210</f>
        <v>0</v>
      </c>
    </row>
    <row r="212" spans="1:15" ht="12.75" customHeight="1" x14ac:dyDescent="0.2">
      <c r="A212" s="38"/>
      <c r="B212" s="56">
        <f t="shared" ref="B212" si="973">IF(A213&gt;0,A213-A211,0)</f>
        <v>0</v>
      </c>
      <c r="C212" s="39"/>
      <c r="D212" s="43">
        <f t="shared" ref="D212" si="974">SUM(C211:C214)</f>
        <v>0</v>
      </c>
      <c r="E212" s="39"/>
      <c r="F212" s="43">
        <f t="shared" ref="F212" si="975">SUM(E211:E214)</f>
        <v>0</v>
      </c>
      <c r="G212" s="47">
        <f t="shared" ref="G212" si="976">ROUND(((D212*B212)/2/27),1)</f>
        <v>0</v>
      </c>
      <c r="H212" s="49"/>
      <c r="I212" s="47">
        <f t="shared" ref="I212" si="977">ROUND(G212*(1+H212),0)</f>
        <v>0</v>
      </c>
      <c r="J212" s="47">
        <f>ROUND(((B212*F212)/2),0)</f>
        <v>0</v>
      </c>
      <c r="K212" s="49"/>
      <c r="L212" s="47">
        <f t="shared" ref="L212" si="978">ROUND(J212*(1+K212),0)</f>
        <v>0</v>
      </c>
      <c r="M212" s="45">
        <f t="shared" ref="M212" si="979">IF((I212-L212)&gt;0,I212-L212,0)</f>
        <v>0</v>
      </c>
      <c r="N212" s="45">
        <f>IF((L212-I212)&gt;0,L212-I212,0)</f>
        <v>0</v>
      </c>
      <c r="O212" s="46"/>
    </row>
    <row r="213" spans="1:15" x14ac:dyDescent="0.2">
      <c r="A213" s="37"/>
      <c r="B213" s="56"/>
      <c r="C213" s="39"/>
      <c r="D213" s="43"/>
      <c r="E213" s="39"/>
      <c r="F213" s="43"/>
      <c r="G213" s="48"/>
      <c r="H213" s="50"/>
      <c r="I213" s="48"/>
      <c r="J213" s="48"/>
      <c r="K213" s="50"/>
      <c r="L213" s="48"/>
      <c r="M213" s="46"/>
      <c r="N213" s="46"/>
      <c r="O213" s="45">
        <f t="shared" ref="O213" si="980">O211+M212-N212</f>
        <v>0</v>
      </c>
    </row>
    <row r="214" spans="1:15" ht="12.75" customHeight="1" x14ac:dyDescent="0.2">
      <c r="A214" s="38"/>
      <c r="B214" s="56">
        <f t="shared" ref="B214" si="981">IF(A215&gt;0,A215-A213,0)</f>
        <v>0</v>
      </c>
      <c r="C214" s="39"/>
      <c r="D214" s="43">
        <f t="shared" ref="D214" si="982">SUM(C213:C216)</f>
        <v>0</v>
      </c>
      <c r="E214" s="39"/>
      <c r="F214" s="43">
        <f t="shared" ref="F214" si="983">SUM(E213:E216)</f>
        <v>0</v>
      </c>
      <c r="G214" s="47">
        <f t="shared" ref="G214" si="984">ROUND(((D214*B214)/2/27),1)</f>
        <v>0</v>
      </c>
      <c r="H214" s="49"/>
      <c r="I214" s="47">
        <f t="shared" ref="I214" si="985">ROUND(G214*(1+H214),0)</f>
        <v>0</v>
      </c>
      <c r="J214" s="47">
        <f>ROUND(((B214*F214)/2),0)</f>
        <v>0</v>
      </c>
      <c r="K214" s="49"/>
      <c r="L214" s="47">
        <f t="shared" ref="L214" si="986">ROUND(J214*(1+K214),0)</f>
        <v>0</v>
      </c>
      <c r="M214" s="45">
        <f t="shared" ref="M214" si="987">IF((I214-L214)&gt;0,I214-L214,0)</f>
        <v>0</v>
      </c>
      <c r="N214" s="45">
        <f>IF((L214-I214)&gt;0,L214-I214,0)</f>
        <v>0</v>
      </c>
      <c r="O214" s="46"/>
    </row>
    <row r="215" spans="1:15" x14ac:dyDescent="0.2">
      <c r="A215" s="37"/>
      <c r="B215" s="56"/>
      <c r="C215" s="39"/>
      <c r="D215" s="43"/>
      <c r="E215" s="39"/>
      <c r="F215" s="43"/>
      <c r="G215" s="48"/>
      <c r="H215" s="50"/>
      <c r="I215" s="48"/>
      <c r="J215" s="48"/>
      <c r="K215" s="50"/>
      <c r="L215" s="48"/>
      <c r="M215" s="46"/>
      <c r="N215" s="46"/>
      <c r="O215" s="45">
        <f t="shared" ref="O215" si="988">O213+M214-N214</f>
        <v>0</v>
      </c>
    </row>
    <row r="216" spans="1:15" ht="12.75" customHeight="1" x14ac:dyDescent="0.2">
      <c r="A216" s="38"/>
      <c r="B216" s="56">
        <f t="shared" ref="B216" si="989">IF(A217&gt;0,A217-A215,0)</f>
        <v>0</v>
      </c>
      <c r="C216" s="39"/>
      <c r="D216" s="43">
        <f t="shared" ref="D216" si="990">SUM(C215:C218)</f>
        <v>0</v>
      </c>
      <c r="E216" s="39"/>
      <c r="F216" s="43">
        <f t="shared" ref="F216" si="991">SUM(E215:E218)</f>
        <v>0</v>
      </c>
      <c r="G216" s="47">
        <f t="shared" ref="G216" si="992">ROUND(((D216*B216)/2/27),1)</f>
        <v>0</v>
      </c>
      <c r="H216" s="49"/>
      <c r="I216" s="47">
        <f t="shared" ref="I216" si="993">ROUND(G216*(1+H216),0)</f>
        <v>0</v>
      </c>
      <c r="J216" s="47">
        <f>ROUND(((B216*F216)/2),0)</f>
        <v>0</v>
      </c>
      <c r="K216" s="49"/>
      <c r="L216" s="47">
        <f t="shared" ref="L216" si="994">ROUND(J216*(1+K216),0)</f>
        <v>0</v>
      </c>
      <c r="M216" s="45">
        <f t="shared" ref="M216" si="995">IF((I216-L216)&gt;0,I216-L216,0)</f>
        <v>0</v>
      </c>
      <c r="N216" s="45">
        <f>IF((L216-I216)&gt;0,L216-I216,0)</f>
        <v>0</v>
      </c>
      <c r="O216" s="46"/>
    </row>
    <row r="217" spans="1:15" ht="12.75" customHeight="1" x14ac:dyDescent="0.2">
      <c r="A217" s="37"/>
      <c r="B217" s="56"/>
      <c r="C217" s="39"/>
      <c r="D217" s="43"/>
      <c r="E217" s="39"/>
      <c r="F217" s="43"/>
      <c r="G217" s="48"/>
      <c r="H217" s="50"/>
      <c r="I217" s="48"/>
      <c r="J217" s="48"/>
      <c r="K217" s="50"/>
      <c r="L217" s="48"/>
      <c r="M217" s="46"/>
      <c r="N217" s="46"/>
      <c r="O217" s="45">
        <f t="shared" ref="O217" si="996">O215+M216-N216</f>
        <v>0</v>
      </c>
    </row>
    <row r="218" spans="1:15" ht="12.75" customHeight="1" x14ac:dyDescent="0.2">
      <c r="A218" s="38"/>
      <c r="B218" s="56">
        <f t="shared" ref="B218" si="997">IF(A219&gt;0,A219-A217,0)</f>
        <v>0</v>
      </c>
      <c r="C218" s="39"/>
      <c r="D218" s="43">
        <f t="shared" ref="D218" si="998">SUM(C217:C220)</f>
        <v>0</v>
      </c>
      <c r="E218" s="39"/>
      <c r="F218" s="43">
        <f t="shared" ref="F218" si="999">SUM(E217:E220)</f>
        <v>0</v>
      </c>
      <c r="G218" s="47">
        <f t="shared" ref="G218" si="1000">ROUND(((D218*B218)/2/27),1)</f>
        <v>0</v>
      </c>
      <c r="H218" s="49"/>
      <c r="I218" s="47">
        <f t="shared" ref="I218" si="1001">ROUND(G218*(1+H218),0)</f>
        <v>0</v>
      </c>
      <c r="J218" s="47">
        <f>ROUND(((B218*F218)/2),0)</f>
        <v>0</v>
      </c>
      <c r="K218" s="49"/>
      <c r="L218" s="47">
        <f t="shared" ref="L218" si="1002">ROUND(J218*(1+K218),0)</f>
        <v>0</v>
      </c>
      <c r="M218" s="45">
        <f t="shared" ref="M218" si="1003">IF((I218-L218)&gt;0,I218-L218,0)</f>
        <v>0</v>
      </c>
      <c r="N218" s="45">
        <f>IF((L218-I218)&gt;0,L218-I218,0)</f>
        <v>0</v>
      </c>
      <c r="O218" s="46"/>
    </row>
    <row r="219" spans="1:15" x14ac:dyDescent="0.2">
      <c r="A219" s="37"/>
      <c r="B219" s="56"/>
      <c r="C219" s="39"/>
      <c r="D219" s="43"/>
      <c r="E219" s="39"/>
      <c r="F219" s="43"/>
      <c r="G219" s="48"/>
      <c r="H219" s="50"/>
      <c r="I219" s="48"/>
      <c r="J219" s="48"/>
      <c r="K219" s="50"/>
      <c r="L219" s="48"/>
      <c r="M219" s="46"/>
      <c r="N219" s="46"/>
      <c r="O219" s="45">
        <f t="shared" ref="O219" si="1004">O217+M218-N218</f>
        <v>0</v>
      </c>
    </row>
    <row r="220" spans="1:15" ht="12.75" customHeight="1" x14ac:dyDescent="0.2">
      <c r="A220" s="38"/>
      <c r="B220" s="56">
        <f t="shared" ref="B220" si="1005">IF(A221&gt;0,A221-A219,0)</f>
        <v>0</v>
      </c>
      <c r="C220" s="39"/>
      <c r="D220" s="43">
        <f t="shared" ref="D220" si="1006">SUM(C219:C222)</f>
        <v>0</v>
      </c>
      <c r="E220" s="39"/>
      <c r="F220" s="43">
        <f t="shared" ref="F220" si="1007">SUM(E219:E222)</f>
        <v>0</v>
      </c>
      <c r="G220" s="47">
        <f t="shared" ref="G220" si="1008">ROUND(((D220*B220)/2/27),1)</f>
        <v>0</v>
      </c>
      <c r="H220" s="49"/>
      <c r="I220" s="47">
        <f t="shared" ref="I220" si="1009">ROUND(G220*(1+H220),0)</f>
        <v>0</v>
      </c>
      <c r="J220" s="47">
        <f>ROUND(((B220*F220)/2),0)</f>
        <v>0</v>
      </c>
      <c r="K220" s="49"/>
      <c r="L220" s="47">
        <f t="shared" ref="L220" si="1010">ROUND(J220*(1+K220),0)</f>
        <v>0</v>
      </c>
      <c r="M220" s="45">
        <f t="shared" ref="M220" si="1011">IF((I220-L220)&gt;0,I220-L220,0)</f>
        <v>0</v>
      </c>
      <c r="N220" s="45">
        <f>IF((L220-I220)&gt;0,L220-I220,0)</f>
        <v>0</v>
      </c>
      <c r="O220" s="46"/>
    </row>
    <row r="221" spans="1:15" x14ac:dyDescent="0.2">
      <c r="A221" s="37"/>
      <c r="B221" s="56"/>
      <c r="C221" s="39"/>
      <c r="D221" s="43"/>
      <c r="E221" s="39"/>
      <c r="F221" s="43"/>
      <c r="G221" s="48"/>
      <c r="H221" s="50"/>
      <c r="I221" s="48"/>
      <c r="J221" s="48"/>
      <c r="K221" s="50"/>
      <c r="L221" s="48"/>
      <c r="M221" s="46"/>
      <c r="N221" s="46"/>
      <c r="O221" s="45">
        <f t="shared" ref="O221" si="1012">O219+M220-N220</f>
        <v>0</v>
      </c>
    </row>
    <row r="222" spans="1:15" ht="12.75" customHeight="1" x14ac:dyDescent="0.2">
      <c r="A222" s="38"/>
      <c r="B222" s="56">
        <f t="shared" ref="B222" si="1013">IF(A223&gt;0,A223-A221,0)</f>
        <v>0</v>
      </c>
      <c r="C222" s="39"/>
      <c r="D222" s="43">
        <f t="shared" ref="D222" si="1014">SUM(C221:C224)</f>
        <v>0</v>
      </c>
      <c r="E222" s="39"/>
      <c r="F222" s="43">
        <f t="shared" ref="F222" si="1015">SUM(E221:E224)</f>
        <v>0</v>
      </c>
      <c r="G222" s="47">
        <f t="shared" ref="G222" si="1016">ROUND(((D222*B222)/2/27),1)</f>
        <v>0</v>
      </c>
      <c r="H222" s="49"/>
      <c r="I222" s="47">
        <f t="shared" ref="I222" si="1017">ROUND(G222*(1+H222),0)</f>
        <v>0</v>
      </c>
      <c r="J222" s="47">
        <f>ROUND(((B222*F222)/2),0)</f>
        <v>0</v>
      </c>
      <c r="K222" s="49"/>
      <c r="L222" s="47">
        <f t="shared" ref="L222" si="1018">ROUND(J222*(1+K222),0)</f>
        <v>0</v>
      </c>
      <c r="M222" s="45">
        <f t="shared" ref="M222" si="1019">IF((I222-L222)&gt;0,I222-L222,0)</f>
        <v>0</v>
      </c>
      <c r="N222" s="45">
        <f>IF((L222-I222)&gt;0,L222-I222,0)</f>
        <v>0</v>
      </c>
      <c r="O222" s="46"/>
    </row>
    <row r="223" spans="1:15" x14ac:dyDescent="0.2">
      <c r="A223" s="37"/>
      <c r="B223" s="56"/>
      <c r="C223" s="39"/>
      <c r="D223" s="43"/>
      <c r="E223" s="39"/>
      <c r="F223" s="43"/>
      <c r="G223" s="48"/>
      <c r="H223" s="50"/>
      <c r="I223" s="48"/>
      <c r="J223" s="48"/>
      <c r="K223" s="50"/>
      <c r="L223" s="48"/>
      <c r="M223" s="46"/>
      <c r="N223" s="46"/>
      <c r="O223" s="45">
        <f t="shared" ref="O223" si="1020">O221+M222-N222</f>
        <v>0</v>
      </c>
    </row>
    <row r="224" spans="1:15" ht="12.75" customHeight="1" x14ac:dyDescent="0.2">
      <c r="A224" s="38"/>
      <c r="B224" s="56">
        <f t="shared" ref="B224" si="1021">IF(A225&gt;0,A225-A223,0)</f>
        <v>0</v>
      </c>
      <c r="C224" s="39"/>
      <c r="D224" s="43">
        <f t="shared" ref="D224" si="1022">SUM(C223:C226)</f>
        <v>0</v>
      </c>
      <c r="E224" s="39"/>
      <c r="F224" s="43">
        <f t="shared" ref="F224" si="1023">SUM(E223:E226)</f>
        <v>0</v>
      </c>
      <c r="G224" s="47">
        <f t="shared" ref="G224" si="1024">ROUND(((D224*B224)/2/27),1)</f>
        <v>0</v>
      </c>
      <c r="H224" s="49"/>
      <c r="I224" s="47">
        <f t="shared" ref="I224" si="1025">ROUND(G224*(1+H224),0)</f>
        <v>0</v>
      </c>
      <c r="J224" s="47">
        <f>ROUND(((B224*F224)/2),0)</f>
        <v>0</v>
      </c>
      <c r="K224" s="49"/>
      <c r="L224" s="47">
        <f t="shared" ref="L224" si="1026">ROUND(J224*(1+K224),0)</f>
        <v>0</v>
      </c>
      <c r="M224" s="45">
        <f t="shared" ref="M224" si="1027">IF((I224-L224)&gt;0,I224-L224,0)</f>
        <v>0</v>
      </c>
      <c r="N224" s="45">
        <f>IF((L224-I224)&gt;0,L224-I224,0)</f>
        <v>0</v>
      </c>
      <c r="O224" s="46"/>
    </row>
    <row r="225" spans="1:15" x14ac:dyDescent="0.2">
      <c r="A225" s="37"/>
      <c r="B225" s="56"/>
      <c r="C225" s="39"/>
      <c r="D225" s="43"/>
      <c r="E225" s="39"/>
      <c r="F225" s="43"/>
      <c r="G225" s="48"/>
      <c r="H225" s="50"/>
      <c r="I225" s="48"/>
      <c r="J225" s="48"/>
      <c r="K225" s="50"/>
      <c r="L225" s="48"/>
      <c r="M225" s="46"/>
      <c r="N225" s="46"/>
      <c r="O225" s="45">
        <f t="shared" ref="O225" si="1028">O223+M224-N224</f>
        <v>0</v>
      </c>
    </row>
    <row r="226" spans="1:15" ht="12.75" customHeight="1" x14ac:dyDescent="0.2">
      <c r="A226" s="38"/>
      <c r="B226" s="56">
        <f t="shared" ref="B226" si="1029">IF(A227&gt;0,A227-A225,0)</f>
        <v>0</v>
      </c>
      <c r="C226" s="39"/>
      <c r="D226" s="43">
        <f t="shared" ref="D226" si="1030">SUM(C225:C228)</f>
        <v>0</v>
      </c>
      <c r="E226" s="39"/>
      <c r="F226" s="43">
        <f t="shared" ref="F226" si="1031">SUM(E225:E228)</f>
        <v>0</v>
      </c>
      <c r="G226" s="47">
        <f t="shared" ref="G226" si="1032">ROUND(((D226*B226)/2/27),1)</f>
        <v>0</v>
      </c>
      <c r="H226" s="49"/>
      <c r="I226" s="47">
        <f t="shared" ref="I226" si="1033">ROUND(G226*(1+H226),0)</f>
        <v>0</v>
      </c>
      <c r="J226" s="47">
        <f>ROUND(((B226*F226)/2),0)</f>
        <v>0</v>
      </c>
      <c r="K226" s="49"/>
      <c r="L226" s="47">
        <f t="shared" ref="L226" si="1034">ROUND(J226*(1+K226),0)</f>
        <v>0</v>
      </c>
      <c r="M226" s="45">
        <f t="shared" ref="M226" si="1035">IF((I226-L226)&gt;0,I226-L226,0)</f>
        <v>0</v>
      </c>
      <c r="N226" s="45">
        <f>IF((L226-I226)&gt;0,L226-I226,0)</f>
        <v>0</v>
      </c>
      <c r="O226" s="46"/>
    </row>
    <row r="227" spans="1:15" ht="12.75" customHeight="1" x14ac:dyDescent="0.2">
      <c r="A227" s="37"/>
      <c r="B227" s="56"/>
      <c r="C227" s="39"/>
      <c r="D227" s="43"/>
      <c r="E227" s="39"/>
      <c r="F227" s="43"/>
      <c r="G227" s="48"/>
      <c r="H227" s="50"/>
      <c r="I227" s="48"/>
      <c r="J227" s="48"/>
      <c r="K227" s="50"/>
      <c r="L227" s="48"/>
      <c r="M227" s="46"/>
      <c r="N227" s="46"/>
      <c r="O227" s="45">
        <f t="shared" ref="O227" si="1036">O225+M226-N226</f>
        <v>0</v>
      </c>
    </row>
    <row r="228" spans="1:15" ht="12.75" customHeight="1" x14ac:dyDescent="0.2">
      <c r="A228" s="38"/>
      <c r="B228" s="56">
        <f t="shared" ref="B228" si="1037">IF(A229&gt;0,A229-A227,0)</f>
        <v>0</v>
      </c>
      <c r="C228" s="39"/>
      <c r="D228" s="43">
        <f t="shared" ref="D228" si="1038">SUM(C227:C230)</f>
        <v>0</v>
      </c>
      <c r="E228" s="39"/>
      <c r="F228" s="43">
        <f t="shared" ref="F228" si="1039">SUM(E227:E230)</f>
        <v>0</v>
      </c>
      <c r="G228" s="47">
        <f t="shared" ref="G228" si="1040">ROUND(((D228*B228)/2/27),1)</f>
        <v>0</v>
      </c>
      <c r="H228" s="49"/>
      <c r="I228" s="47">
        <f t="shared" ref="I228" si="1041">ROUND(G228*(1+H228),0)</f>
        <v>0</v>
      </c>
      <c r="J228" s="47">
        <f>ROUND(((B228*F228)/2),0)</f>
        <v>0</v>
      </c>
      <c r="K228" s="49"/>
      <c r="L228" s="47">
        <f t="shared" ref="L228" si="1042">ROUND(J228*(1+K228),0)</f>
        <v>0</v>
      </c>
      <c r="M228" s="45">
        <f t="shared" ref="M228" si="1043">IF((I228-L228)&gt;0,I228-L228,0)</f>
        <v>0</v>
      </c>
      <c r="N228" s="45">
        <f>IF((L228-I228)&gt;0,L228-I228,0)</f>
        <v>0</v>
      </c>
      <c r="O228" s="46"/>
    </row>
    <row r="229" spans="1:15" x14ac:dyDescent="0.2">
      <c r="A229" s="37"/>
      <c r="B229" s="56"/>
      <c r="C229" s="39"/>
      <c r="D229" s="43"/>
      <c r="E229" s="39"/>
      <c r="F229" s="43"/>
      <c r="G229" s="48"/>
      <c r="H229" s="50"/>
      <c r="I229" s="48"/>
      <c r="J229" s="48"/>
      <c r="K229" s="50"/>
      <c r="L229" s="48"/>
      <c r="M229" s="46"/>
      <c r="N229" s="46"/>
      <c r="O229" s="45">
        <f t="shared" ref="O229" si="1044">O227+M228-N228</f>
        <v>0</v>
      </c>
    </row>
    <row r="230" spans="1:15" ht="12.75" customHeight="1" x14ac:dyDescent="0.2">
      <c r="A230" s="38"/>
      <c r="B230" s="56">
        <f t="shared" ref="B230" si="1045">IF(A231&gt;0,A231-A229,0)</f>
        <v>0</v>
      </c>
      <c r="C230" s="39"/>
      <c r="D230" s="43">
        <f t="shared" ref="D230" si="1046">SUM(C229:C232)</f>
        <v>0</v>
      </c>
      <c r="E230" s="39"/>
      <c r="F230" s="43">
        <f t="shared" ref="F230" si="1047">SUM(E229:E232)</f>
        <v>0</v>
      </c>
      <c r="G230" s="47">
        <f t="shared" ref="G230" si="1048">ROUND(((D230*B230)/2/27),1)</f>
        <v>0</v>
      </c>
      <c r="H230" s="49"/>
      <c r="I230" s="47">
        <f t="shared" ref="I230" si="1049">ROUND(G230*(1+H230),0)</f>
        <v>0</v>
      </c>
      <c r="J230" s="47">
        <f>ROUND(((B230*F230)/2),0)</f>
        <v>0</v>
      </c>
      <c r="K230" s="49"/>
      <c r="L230" s="47">
        <f t="shared" ref="L230" si="1050">ROUND(J230*(1+K230),0)</f>
        <v>0</v>
      </c>
      <c r="M230" s="45">
        <f t="shared" ref="M230" si="1051">IF((I230-L230)&gt;0,I230-L230,0)</f>
        <v>0</v>
      </c>
      <c r="N230" s="45">
        <f>IF((L230-I230)&gt;0,L230-I230,0)</f>
        <v>0</v>
      </c>
      <c r="O230" s="46"/>
    </row>
    <row r="231" spans="1:15" x14ac:dyDescent="0.2">
      <c r="A231" s="37"/>
      <c r="B231" s="56"/>
      <c r="C231" s="39"/>
      <c r="D231" s="43"/>
      <c r="E231" s="39"/>
      <c r="F231" s="43"/>
      <c r="G231" s="48"/>
      <c r="H231" s="50"/>
      <c r="I231" s="48"/>
      <c r="J231" s="48"/>
      <c r="K231" s="50"/>
      <c r="L231" s="48"/>
      <c r="M231" s="46"/>
      <c r="N231" s="46"/>
      <c r="O231" s="45">
        <f t="shared" ref="O231" si="1052">O229+M230-N230</f>
        <v>0</v>
      </c>
    </row>
    <row r="232" spans="1:15" ht="12.75" customHeight="1" x14ac:dyDescent="0.2">
      <c r="A232" s="38"/>
      <c r="B232" s="56">
        <f t="shared" ref="B232" si="1053">IF(A233&gt;0,A233-A231,0)</f>
        <v>0</v>
      </c>
      <c r="C232" s="39"/>
      <c r="D232" s="43">
        <f t="shared" ref="D232" si="1054">SUM(C231:C234)</f>
        <v>0</v>
      </c>
      <c r="E232" s="39"/>
      <c r="F232" s="43">
        <f t="shared" ref="F232" si="1055">SUM(E231:E234)</f>
        <v>0</v>
      </c>
      <c r="G232" s="47">
        <f t="shared" ref="G232" si="1056">ROUND(((D232*B232)/2/27),1)</f>
        <v>0</v>
      </c>
      <c r="H232" s="49"/>
      <c r="I232" s="47">
        <f t="shared" ref="I232" si="1057">ROUND(G232*(1+H232),0)</f>
        <v>0</v>
      </c>
      <c r="J232" s="47">
        <f>ROUND(((B232*F232)/2),0)</f>
        <v>0</v>
      </c>
      <c r="K232" s="49"/>
      <c r="L232" s="47">
        <f t="shared" ref="L232" si="1058">ROUND(J232*(1+K232),0)</f>
        <v>0</v>
      </c>
      <c r="M232" s="45">
        <f t="shared" ref="M232" si="1059">IF((I232-L232)&gt;0,I232-L232,0)</f>
        <v>0</v>
      </c>
      <c r="N232" s="45">
        <f>IF((L232-I232)&gt;0,L232-I232,0)</f>
        <v>0</v>
      </c>
      <c r="O232" s="46"/>
    </row>
    <row r="233" spans="1:15" x14ac:dyDescent="0.2">
      <c r="A233" s="37"/>
      <c r="B233" s="56"/>
      <c r="C233" s="39"/>
      <c r="D233" s="43"/>
      <c r="E233" s="39"/>
      <c r="F233" s="43"/>
      <c r="G233" s="48"/>
      <c r="H233" s="50"/>
      <c r="I233" s="48"/>
      <c r="J233" s="48"/>
      <c r="K233" s="50"/>
      <c r="L233" s="48"/>
      <c r="M233" s="46"/>
      <c r="N233" s="46"/>
      <c r="O233" s="45">
        <f t="shared" ref="O233" si="1060">O231+M232-N232</f>
        <v>0</v>
      </c>
    </row>
    <row r="234" spans="1:15" ht="12.75" customHeight="1" x14ac:dyDescent="0.2">
      <c r="A234" s="38"/>
      <c r="B234" s="56">
        <f t="shared" ref="B234" si="1061">IF(A235&gt;0,A235-A233,0)</f>
        <v>0</v>
      </c>
      <c r="C234" s="39"/>
      <c r="D234" s="43">
        <f t="shared" ref="D234" si="1062">SUM(C233:C236)</f>
        <v>0</v>
      </c>
      <c r="E234" s="39"/>
      <c r="F234" s="43">
        <f t="shared" ref="F234" si="1063">SUM(E233:E236)</f>
        <v>0</v>
      </c>
      <c r="G234" s="47">
        <f t="shared" ref="G234" si="1064">ROUND(((D234*B234)/2/27),1)</f>
        <v>0</v>
      </c>
      <c r="H234" s="49"/>
      <c r="I234" s="47">
        <f t="shared" ref="I234" si="1065">ROUND(G234*(1+H234),0)</f>
        <v>0</v>
      </c>
      <c r="J234" s="47">
        <f>ROUND(((B234*F234)/2),0)</f>
        <v>0</v>
      </c>
      <c r="K234" s="49"/>
      <c r="L234" s="47">
        <f t="shared" ref="L234" si="1066">ROUND(J234*(1+K234),0)</f>
        <v>0</v>
      </c>
      <c r="M234" s="45">
        <f t="shared" ref="M234" si="1067">IF((I234-L234)&gt;0,I234-L234,0)</f>
        <v>0</v>
      </c>
      <c r="N234" s="45">
        <f>IF((L234-I234)&gt;0,L234-I234,0)</f>
        <v>0</v>
      </c>
      <c r="O234" s="46"/>
    </row>
    <row r="235" spans="1:15" x14ac:dyDescent="0.2">
      <c r="A235" s="37"/>
      <c r="B235" s="56"/>
      <c r="C235" s="39"/>
      <c r="D235" s="43"/>
      <c r="E235" s="39"/>
      <c r="F235" s="43"/>
      <c r="G235" s="48"/>
      <c r="H235" s="50"/>
      <c r="I235" s="48"/>
      <c r="J235" s="48"/>
      <c r="K235" s="50"/>
      <c r="L235" s="48"/>
      <c r="M235" s="46"/>
      <c r="N235" s="46"/>
      <c r="O235" s="45">
        <f t="shared" ref="O235" si="1068">O233+M234-N234</f>
        <v>0</v>
      </c>
    </row>
    <row r="236" spans="1:15" ht="12.75" customHeight="1" x14ac:dyDescent="0.2">
      <c r="A236" s="38"/>
      <c r="B236" s="56">
        <f t="shared" ref="B236" si="1069">IF(A237&gt;0,A237-A235,0)</f>
        <v>0</v>
      </c>
      <c r="C236" s="39"/>
      <c r="D236" s="43">
        <f t="shared" ref="D236" si="1070">SUM(C235:C238)</f>
        <v>0</v>
      </c>
      <c r="E236" s="39"/>
      <c r="F236" s="43">
        <f t="shared" ref="F236" si="1071">SUM(E235:E238)</f>
        <v>0</v>
      </c>
      <c r="G236" s="47">
        <f t="shared" ref="G236" si="1072">ROUND(((D236*B236)/2/27),1)</f>
        <v>0</v>
      </c>
      <c r="H236" s="49"/>
      <c r="I236" s="47">
        <f t="shared" ref="I236" si="1073">ROUND(G236*(1+H236),0)</f>
        <v>0</v>
      </c>
      <c r="J236" s="47">
        <f>ROUND(((B236*F236)/2),0)</f>
        <v>0</v>
      </c>
      <c r="K236" s="49"/>
      <c r="L236" s="47">
        <f t="shared" ref="L236" si="1074">ROUND(J236*(1+K236),0)</f>
        <v>0</v>
      </c>
      <c r="M236" s="45">
        <f t="shared" ref="M236" si="1075">IF((I236-L236)&gt;0,I236-L236,0)</f>
        <v>0</v>
      </c>
      <c r="N236" s="45">
        <f>IF((L236-I236)&gt;0,L236-I236,0)</f>
        <v>0</v>
      </c>
      <c r="O236" s="46"/>
    </row>
    <row r="237" spans="1:15" x14ac:dyDescent="0.2">
      <c r="A237" s="37"/>
      <c r="B237" s="56"/>
      <c r="C237" s="39"/>
      <c r="D237" s="43"/>
      <c r="E237" s="39"/>
      <c r="F237" s="43"/>
      <c r="G237" s="48"/>
      <c r="H237" s="50"/>
      <c r="I237" s="48"/>
      <c r="J237" s="48"/>
      <c r="K237" s="50"/>
      <c r="L237" s="48"/>
      <c r="M237" s="46"/>
      <c r="N237" s="46"/>
      <c r="O237" s="45">
        <f t="shared" ref="O237" si="1076">O235+M236-N236</f>
        <v>0</v>
      </c>
    </row>
    <row r="238" spans="1:15" ht="12.75" customHeight="1" x14ac:dyDescent="0.2">
      <c r="A238" s="38"/>
      <c r="B238" s="56">
        <f t="shared" ref="B238" si="1077">IF(A239&gt;0,A239-A237,0)</f>
        <v>0</v>
      </c>
      <c r="C238" s="39"/>
      <c r="D238" s="43">
        <f t="shared" ref="D238" si="1078">SUM(C237:C240)</f>
        <v>0</v>
      </c>
      <c r="E238" s="39"/>
      <c r="F238" s="43">
        <f t="shared" ref="F238" si="1079">SUM(E237:E240)</f>
        <v>0</v>
      </c>
      <c r="G238" s="47">
        <f t="shared" ref="G238" si="1080">ROUND(((D238*B238)/2/27),1)</f>
        <v>0</v>
      </c>
      <c r="H238" s="49"/>
      <c r="I238" s="47">
        <f t="shared" ref="I238" si="1081">ROUND(G238*(1+H238),0)</f>
        <v>0</v>
      </c>
      <c r="J238" s="47">
        <f>ROUND(((B238*F238)/2),0)</f>
        <v>0</v>
      </c>
      <c r="K238" s="49"/>
      <c r="L238" s="47">
        <f t="shared" ref="L238" si="1082">ROUND(J238*(1+K238),0)</f>
        <v>0</v>
      </c>
      <c r="M238" s="45">
        <f t="shared" ref="M238" si="1083">IF((I238-L238)&gt;0,I238-L238,0)</f>
        <v>0</v>
      </c>
      <c r="N238" s="45">
        <f>IF((L238-I238)&gt;0,L238-I238,0)</f>
        <v>0</v>
      </c>
      <c r="O238" s="46"/>
    </row>
    <row r="239" spans="1:15" x14ac:dyDescent="0.2">
      <c r="A239" s="37"/>
      <c r="B239" s="56"/>
      <c r="C239" s="39"/>
      <c r="D239" s="43"/>
      <c r="E239" s="39"/>
      <c r="F239" s="43"/>
      <c r="G239" s="48"/>
      <c r="H239" s="50"/>
      <c r="I239" s="48"/>
      <c r="J239" s="48"/>
      <c r="K239" s="50"/>
      <c r="L239" s="48"/>
      <c r="M239" s="46"/>
      <c r="N239" s="46"/>
      <c r="O239" s="45">
        <f t="shared" ref="O239" si="1084">O237+M238-N238</f>
        <v>0</v>
      </c>
    </row>
    <row r="240" spans="1:15" ht="12.75" customHeight="1" x14ac:dyDescent="0.2">
      <c r="A240" s="38"/>
      <c r="B240" s="56">
        <f t="shared" ref="B240" si="1085">IF(A241&gt;0,A241-A239,0)</f>
        <v>0</v>
      </c>
      <c r="C240" s="39"/>
      <c r="D240" s="43">
        <f t="shared" ref="D240" si="1086">SUM(C239:C242)</f>
        <v>0</v>
      </c>
      <c r="E240" s="39"/>
      <c r="F240" s="43">
        <f t="shared" ref="F240" si="1087">SUM(E239:E242)</f>
        <v>0</v>
      </c>
      <c r="G240" s="47">
        <f t="shared" ref="G240" si="1088">ROUND(((D240*B240)/2/27),1)</f>
        <v>0</v>
      </c>
      <c r="H240" s="49"/>
      <c r="I240" s="47">
        <f t="shared" ref="I240" si="1089">ROUND(G240*(1+H240),0)</f>
        <v>0</v>
      </c>
      <c r="J240" s="47">
        <f>ROUND(((B240*F240)/2),0)</f>
        <v>0</v>
      </c>
      <c r="K240" s="49"/>
      <c r="L240" s="47">
        <f t="shared" ref="L240" si="1090">ROUND(J240*(1+K240),0)</f>
        <v>0</v>
      </c>
      <c r="M240" s="45">
        <f t="shared" ref="M240" si="1091">IF((I240-L240)&gt;0,I240-L240,0)</f>
        <v>0</v>
      </c>
      <c r="N240" s="45">
        <f>IF((L240-I240)&gt;0,L240-I240,0)</f>
        <v>0</v>
      </c>
      <c r="O240" s="46"/>
    </row>
    <row r="241" spans="1:15" x14ac:dyDescent="0.2">
      <c r="A241" s="37"/>
      <c r="B241" s="56"/>
      <c r="C241" s="39"/>
      <c r="D241" s="43"/>
      <c r="E241" s="39"/>
      <c r="F241" s="43"/>
      <c r="G241" s="48"/>
      <c r="H241" s="50"/>
      <c r="I241" s="48"/>
      <c r="J241" s="48"/>
      <c r="K241" s="50"/>
      <c r="L241" s="48"/>
      <c r="M241" s="46"/>
      <c r="N241" s="46"/>
      <c r="O241" s="45">
        <f t="shared" ref="O241" si="1092">O239+M240-N240</f>
        <v>0</v>
      </c>
    </row>
    <row r="242" spans="1:15" ht="12.75" customHeight="1" x14ac:dyDescent="0.2">
      <c r="A242" s="38"/>
      <c r="B242" s="56">
        <f t="shared" ref="B242" si="1093">IF(A243&gt;0,A243-A241,0)</f>
        <v>0</v>
      </c>
      <c r="C242" s="39"/>
      <c r="D242" s="43">
        <f t="shared" ref="D242" si="1094">SUM(C241:C244)</f>
        <v>0</v>
      </c>
      <c r="E242" s="39"/>
      <c r="F242" s="43">
        <f t="shared" ref="F242" si="1095">SUM(E241:E244)</f>
        <v>0</v>
      </c>
      <c r="G242" s="47">
        <f t="shared" ref="G242" si="1096">ROUND(((D242*B242)/2/27),1)</f>
        <v>0</v>
      </c>
      <c r="H242" s="49"/>
      <c r="I242" s="47">
        <f t="shared" ref="I242" si="1097">ROUND(G242*(1+H242),0)</f>
        <v>0</v>
      </c>
      <c r="J242" s="47">
        <f>ROUND(((B242*F242)/2),0)</f>
        <v>0</v>
      </c>
      <c r="K242" s="49"/>
      <c r="L242" s="47">
        <f t="shared" ref="L242" si="1098">ROUND(J242*(1+K242),0)</f>
        <v>0</v>
      </c>
      <c r="M242" s="45">
        <f t="shared" ref="M242" si="1099">IF((I242-L242)&gt;0,I242-L242,0)</f>
        <v>0</v>
      </c>
      <c r="N242" s="45">
        <f>IF((L242-I242)&gt;0,L242-I242,0)</f>
        <v>0</v>
      </c>
      <c r="O242" s="46"/>
    </row>
    <row r="243" spans="1:15" x14ac:dyDescent="0.2">
      <c r="A243" s="37"/>
      <c r="B243" s="56"/>
      <c r="C243" s="39"/>
      <c r="D243" s="43"/>
      <c r="E243" s="39"/>
      <c r="F243" s="43"/>
      <c r="G243" s="48"/>
      <c r="H243" s="50"/>
      <c r="I243" s="48"/>
      <c r="J243" s="48"/>
      <c r="K243" s="50"/>
      <c r="L243" s="48"/>
      <c r="M243" s="46"/>
      <c r="N243" s="46"/>
      <c r="O243" s="45">
        <f t="shared" ref="O243" si="1100">O241+M242-N242</f>
        <v>0</v>
      </c>
    </row>
    <row r="244" spans="1:15" ht="12.75" customHeight="1" x14ac:dyDescent="0.2">
      <c r="A244" s="38"/>
      <c r="B244" s="56">
        <f t="shared" ref="B244" si="1101">IF(A245&gt;0,A245-A243,0)</f>
        <v>0</v>
      </c>
      <c r="C244" s="39"/>
      <c r="D244" s="43">
        <f t="shared" ref="D244" si="1102">SUM(C243:C246)</f>
        <v>0</v>
      </c>
      <c r="E244" s="39"/>
      <c r="F244" s="43">
        <f t="shared" ref="F244" si="1103">SUM(E243:E246)</f>
        <v>0</v>
      </c>
      <c r="G244" s="47">
        <f t="shared" ref="G244" si="1104">ROUND(((D244*B244)/2/27),1)</f>
        <v>0</v>
      </c>
      <c r="H244" s="49"/>
      <c r="I244" s="47">
        <f t="shared" ref="I244" si="1105">ROUND(G244*(1+H244),0)</f>
        <v>0</v>
      </c>
      <c r="J244" s="47">
        <f>ROUND(((B244*F244)/2),0)</f>
        <v>0</v>
      </c>
      <c r="K244" s="49"/>
      <c r="L244" s="47">
        <f t="shared" ref="L244" si="1106">ROUND(J244*(1+K244),0)</f>
        <v>0</v>
      </c>
      <c r="M244" s="45">
        <f t="shared" ref="M244" si="1107">IF((I244-L244)&gt;0,I244-L244,0)</f>
        <v>0</v>
      </c>
      <c r="N244" s="45">
        <f>IF((L244-I244)&gt;0,L244-I244,0)</f>
        <v>0</v>
      </c>
      <c r="O244" s="46"/>
    </row>
    <row r="245" spans="1:15" x14ac:dyDescent="0.2">
      <c r="A245" s="37"/>
      <c r="B245" s="56"/>
      <c r="C245" s="39"/>
      <c r="D245" s="43"/>
      <c r="E245" s="39"/>
      <c r="F245" s="43"/>
      <c r="G245" s="48"/>
      <c r="H245" s="50"/>
      <c r="I245" s="48"/>
      <c r="J245" s="48"/>
      <c r="K245" s="50"/>
      <c r="L245" s="48"/>
      <c r="M245" s="46"/>
      <c r="N245" s="46"/>
      <c r="O245" s="45">
        <f t="shared" ref="O245" si="1108">O243+M244-N244</f>
        <v>0</v>
      </c>
    </row>
    <row r="246" spans="1:15" ht="12.75" customHeight="1" x14ac:dyDescent="0.2">
      <c r="A246" s="38"/>
      <c r="B246" s="56">
        <f t="shared" ref="B246" si="1109">IF(A247&gt;0,A247-A245,0)</f>
        <v>0</v>
      </c>
      <c r="C246" s="39"/>
      <c r="D246" s="43">
        <f t="shared" ref="D246" si="1110">SUM(C245:C248)</f>
        <v>0</v>
      </c>
      <c r="E246" s="39"/>
      <c r="F246" s="43">
        <f t="shared" ref="F246" si="1111">SUM(E245:E248)</f>
        <v>0</v>
      </c>
      <c r="G246" s="47">
        <f t="shared" ref="G246" si="1112">ROUND(((D246*B246)/2/27),1)</f>
        <v>0</v>
      </c>
      <c r="H246" s="49"/>
      <c r="I246" s="47">
        <f t="shared" ref="I246" si="1113">ROUND(G246*(1+H246),0)</f>
        <v>0</v>
      </c>
      <c r="J246" s="47">
        <f>ROUND(((B246*F246)/2),0)</f>
        <v>0</v>
      </c>
      <c r="K246" s="49"/>
      <c r="L246" s="47">
        <f t="shared" ref="L246" si="1114">ROUND(J246*(1+K246),0)</f>
        <v>0</v>
      </c>
      <c r="M246" s="45">
        <f t="shared" ref="M246" si="1115">IF((I246-L246)&gt;0,I246-L246,0)</f>
        <v>0</v>
      </c>
      <c r="N246" s="45">
        <f>IF((L246-I246)&gt;0,L246-I246,0)</f>
        <v>0</v>
      </c>
      <c r="O246" s="46"/>
    </row>
    <row r="247" spans="1:15" x14ac:dyDescent="0.2">
      <c r="A247" s="37"/>
      <c r="B247" s="56"/>
      <c r="C247" s="39"/>
      <c r="D247" s="43"/>
      <c r="E247" s="39"/>
      <c r="F247" s="43"/>
      <c r="G247" s="48"/>
      <c r="H247" s="50"/>
      <c r="I247" s="48"/>
      <c r="J247" s="48"/>
      <c r="K247" s="50"/>
      <c r="L247" s="48"/>
      <c r="M247" s="46"/>
      <c r="N247" s="46"/>
      <c r="O247" s="45">
        <f t="shared" ref="O247" si="1116">O245+M246-N246</f>
        <v>0</v>
      </c>
    </row>
    <row r="248" spans="1:15" ht="12.75" customHeight="1" x14ac:dyDescent="0.2">
      <c r="A248" s="38"/>
      <c r="B248" s="56">
        <f t="shared" ref="B248" si="1117">IF(A249&gt;0,A249-A247,0)</f>
        <v>0</v>
      </c>
      <c r="C248" s="39"/>
      <c r="D248" s="43">
        <f t="shared" ref="D248" si="1118">SUM(C247:C250)</f>
        <v>0</v>
      </c>
      <c r="E248" s="39"/>
      <c r="F248" s="43">
        <f t="shared" ref="F248" si="1119">SUM(E247:E250)</f>
        <v>0</v>
      </c>
      <c r="G248" s="47">
        <f t="shared" ref="G248" si="1120">ROUND(((D248*B248)/2/27),1)</f>
        <v>0</v>
      </c>
      <c r="H248" s="49"/>
      <c r="I248" s="47">
        <f t="shared" ref="I248" si="1121">ROUND(G248*(1+H248),0)</f>
        <v>0</v>
      </c>
      <c r="J248" s="47">
        <f>ROUND(((B248*F248)/2),0)</f>
        <v>0</v>
      </c>
      <c r="K248" s="49"/>
      <c r="L248" s="47">
        <f t="shared" ref="L248" si="1122">ROUND(J248*(1+K248),0)</f>
        <v>0</v>
      </c>
      <c r="M248" s="45">
        <f t="shared" ref="M248" si="1123">IF((I248-L248)&gt;0,I248-L248,0)</f>
        <v>0</v>
      </c>
      <c r="N248" s="45">
        <f>IF((L248-I248)&gt;0,L248-I248,0)</f>
        <v>0</v>
      </c>
      <c r="O248" s="46"/>
    </row>
    <row r="249" spans="1:15" x14ac:dyDescent="0.2">
      <c r="A249" s="37"/>
      <c r="B249" s="56"/>
      <c r="C249" s="39"/>
      <c r="D249" s="43"/>
      <c r="E249" s="39"/>
      <c r="F249" s="43"/>
      <c r="G249" s="48"/>
      <c r="H249" s="50"/>
      <c r="I249" s="48"/>
      <c r="J249" s="48"/>
      <c r="K249" s="50"/>
      <c r="L249" s="48"/>
      <c r="M249" s="46"/>
      <c r="N249" s="46"/>
      <c r="O249" s="45">
        <f t="shared" ref="O249" si="1124">O247+M248-N248</f>
        <v>0</v>
      </c>
    </row>
    <row r="250" spans="1:15" ht="12.75" customHeight="1" x14ac:dyDescent="0.2">
      <c r="A250" s="38"/>
      <c r="B250" s="56">
        <f t="shared" ref="B250" si="1125">IF(A251&gt;0,A251-A249,0)</f>
        <v>0</v>
      </c>
      <c r="C250" s="39"/>
      <c r="D250" s="43">
        <f t="shared" ref="D250" si="1126">SUM(C249:C252)</f>
        <v>0</v>
      </c>
      <c r="E250" s="39"/>
      <c r="F250" s="43">
        <f t="shared" ref="F250" si="1127">SUM(E249:E252)</f>
        <v>0</v>
      </c>
      <c r="G250" s="47">
        <f t="shared" ref="G250" si="1128">ROUND(((D250*B250)/2/27),1)</f>
        <v>0</v>
      </c>
      <c r="H250" s="49"/>
      <c r="I250" s="47">
        <f t="shared" ref="I250" si="1129">ROUND(G250*(1+H250),0)</f>
        <v>0</v>
      </c>
      <c r="J250" s="47">
        <f>ROUND(((B250*F250)/2),0)</f>
        <v>0</v>
      </c>
      <c r="K250" s="49"/>
      <c r="L250" s="47">
        <f t="shared" ref="L250" si="1130">ROUND(J250*(1+K250),0)</f>
        <v>0</v>
      </c>
      <c r="M250" s="45">
        <f t="shared" ref="M250" si="1131">IF((I250-L250)&gt;0,I250-L250,0)</f>
        <v>0</v>
      </c>
      <c r="N250" s="45">
        <f>IF((L250-I250)&gt;0,L250-I250,0)</f>
        <v>0</v>
      </c>
      <c r="O250" s="46"/>
    </row>
    <row r="251" spans="1:15" x14ac:dyDescent="0.2">
      <c r="A251" s="37"/>
      <c r="B251" s="56"/>
      <c r="C251" s="39"/>
      <c r="D251" s="43"/>
      <c r="E251" s="39"/>
      <c r="F251" s="43"/>
      <c r="G251" s="48"/>
      <c r="H251" s="50"/>
      <c r="I251" s="48"/>
      <c r="J251" s="48"/>
      <c r="K251" s="50"/>
      <c r="L251" s="48"/>
      <c r="M251" s="46"/>
      <c r="N251" s="46"/>
      <c r="O251" s="45">
        <f t="shared" ref="O251" si="1132">O249+M250-N250</f>
        <v>0</v>
      </c>
    </row>
    <row r="252" spans="1:15" ht="12.75" customHeight="1" x14ac:dyDescent="0.2">
      <c r="A252" s="38"/>
      <c r="B252" s="56">
        <f t="shared" ref="B252" si="1133">IF(A253&gt;0,A253-A251,0)</f>
        <v>0</v>
      </c>
      <c r="C252" s="39"/>
      <c r="D252" s="43">
        <f t="shared" ref="D252" si="1134">SUM(C251:C254)</f>
        <v>0</v>
      </c>
      <c r="E252" s="39"/>
      <c r="F252" s="43">
        <f t="shared" ref="F252" si="1135">SUM(E251:E254)</f>
        <v>0</v>
      </c>
      <c r="G252" s="47">
        <f t="shared" ref="G252" si="1136">ROUND(((D252*B252)/2/27),1)</f>
        <v>0</v>
      </c>
      <c r="H252" s="49"/>
      <c r="I252" s="47">
        <f t="shared" ref="I252" si="1137">ROUND(G252*(1+H252),0)</f>
        <v>0</v>
      </c>
      <c r="J252" s="47">
        <f>ROUND(((B252*F252)/2),0)</f>
        <v>0</v>
      </c>
      <c r="K252" s="49"/>
      <c r="L252" s="47">
        <f t="shared" ref="L252" si="1138">ROUND(J252*(1+K252),0)</f>
        <v>0</v>
      </c>
      <c r="M252" s="45">
        <f t="shared" ref="M252" si="1139">IF((I252-L252)&gt;0,I252-L252,0)</f>
        <v>0</v>
      </c>
      <c r="N252" s="45">
        <f>IF((L252-I252)&gt;0,L252-I252,0)</f>
        <v>0</v>
      </c>
      <c r="O252" s="46"/>
    </row>
    <row r="253" spans="1:15" x14ac:dyDescent="0.2">
      <c r="A253" s="37"/>
      <c r="B253" s="56"/>
      <c r="C253" s="39"/>
      <c r="D253" s="43"/>
      <c r="E253" s="39"/>
      <c r="F253" s="43"/>
      <c r="G253" s="48"/>
      <c r="H253" s="50"/>
      <c r="I253" s="48"/>
      <c r="J253" s="48"/>
      <c r="K253" s="50"/>
      <c r="L253" s="48"/>
      <c r="M253" s="46"/>
      <c r="N253" s="46"/>
      <c r="O253" s="45">
        <f t="shared" ref="O253" si="1140">O251+M252-N252</f>
        <v>0</v>
      </c>
    </row>
    <row r="254" spans="1:15" ht="12.75" customHeight="1" x14ac:dyDescent="0.2">
      <c r="A254" s="38"/>
      <c r="B254" s="56">
        <f t="shared" ref="B254" si="1141">IF(A255&gt;0,A255-A253,0)</f>
        <v>0</v>
      </c>
      <c r="C254" s="39"/>
      <c r="D254" s="43">
        <f t="shared" ref="D254" si="1142">SUM(C253:C256)</f>
        <v>0</v>
      </c>
      <c r="E254" s="39"/>
      <c r="F254" s="43">
        <f t="shared" ref="F254" si="1143">SUM(E253:E256)</f>
        <v>0</v>
      </c>
      <c r="G254" s="47">
        <f t="shared" ref="G254" si="1144">ROUND(((D254*B254)/2/27),1)</f>
        <v>0</v>
      </c>
      <c r="H254" s="49"/>
      <c r="I254" s="47">
        <f t="shared" ref="I254" si="1145">ROUND(G254*(1+H254),0)</f>
        <v>0</v>
      </c>
      <c r="J254" s="47">
        <f>ROUND(((B254*F254)/2),0)</f>
        <v>0</v>
      </c>
      <c r="K254" s="49"/>
      <c r="L254" s="47">
        <f t="shared" ref="L254" si="1146">ROUND(J254*(1+K254),0)</f>
        <v>0</v>
      </c>
      <c r="M254" s="45">
        <f t="shared" ref="M254" si="1147">IF((I254-L254)&gt;0,I254-L254,0)</f>
        <v>0</v>
      </c>
      <c r="N254" s="45">
        <f>IF((L254-I254)&gt;0,L254-I254,0)</f>
        <v>0</v>
      </c>
      <c r="O254" s="46"/>
    </row>
    <row r="255" spans="1:15" x14ac:dyDescent="0.2">
      <c r="A255" s="37"/>
      <c r="B255" s="56"/>
      <c r="C255" s="39"/>
      <c r="D255" s="43"/>
      <c r="E255" s="39"/>
      <c r="F255" s="43"/>
      <c r="G255" s="48"/>
      <c r="H255" s="50"/>
      <c r="I255" s="48"/>
      <c r="J255" s="48"/>
      <c r="K255" s="50"/>
      <c r="L255" s="48"/>
      <c r="M255" s="46"/>
      <c r="N255" s="46"/>
      <c r="O255" s="45">
        <f t="shared" ref="O255" si="1148">O253+M254-N254</f>
        <v>0</v>
      </c>
    </row>
    <row r="256" spans="1:15" ht="12.75" customHeight="1" x14ac:dyDescent="0.2">
      <c r="A256" s="38"/>
      <c r="B256" s="56">
        <f t="shared" ref="B256" si="1149">IF(A257&gt;0,A257-A255,0)</f>
        <v>0</v>
      </c>
      <c r="C256" s="39"/>
      <c r="D256" s="43">
        <f t="shared" ref="D256" si="1150">SUM(C255:C258)</f>
        <v>0</v>
      </c>
      <c r="E256" s="39"/>
      <c r="F256" s="43">
        <f t="shared" ref="F256" si="1151">SUM(E255:E258)</f>
        <v>0</v>
      </c>
      <c r="G256" s="47">
        <f t="shared" ref="G256" si="1152">ROUND(((D256*B256)/2/27),1)</f>
        <v>0</v>
      </c>
      <c r="H256" s="49"/>
      <c r="I256" s="47">
        <f t="shared" ref="I256" si="1153">ROUND(G256*(1+H256),0)</f>
        <v>0</v>
      </c>
      <c r="J256" s="47">
        <f>ROUND(((B256*F256)/2),0)</f>
        <v>0</v>
      </c>
      <c r="K256" s="49"/>
      <c r="L256" s="47">
        <f t="shared" ref="L256" si="1154">ROUND(J256*(1+K256),0)</f>
        <v>0</v>
      </c>
      <c r="M256" s="45">
        <f t="shared" ref="M256" si="1155">IF((I256-L256)&gt;0,I256-L256,0)</f>
        <v>0</v>
      </c>
      <c r="N256" s="45">
        <f>IF((L256-I256)&gt;0,L256-I256,0)</f>
        <v>0</v>
      </c>
      <c r="O256" s="46"/>
    </row>
    <row r="257" spans="1:15" x14ac:dyDescent="0.2">
      <c r="A257" s="37"/>
      <c r="B257" s="56"/>
      <c r="C257" s="39"/>
      <c r="D257" s="43"/>
      <c r="E257" s="39"/>
      <c r="F257" s="43"/>
      <c r="G257" s="48"/>
      <c r="H257" s="50"/>
      <c r="I257" s="48"/>
      <c r="J257" s="48"/>
      <c r="K257" s="50"/>
      <c r="L257" s="48"/>
      <c r="M257" s="46"/>
      <c r="N257" s="46"/>
      <c r="O257" s="45">
        <f t="shared" ref="O257" si="1156">O255+M256-N256</f>
        <v>0</v>
      </c>
    </row>
    <row r="258" spans="1:15" ht="12.75" customHeight="1" x14ac:dyDescent="0.2">
      <c r="A258" s="38"/>
      <c r="B258" s="56">
        <f t="shared" ref="B258" si="1157">IF(A259&gt;0,A259-A257,0)</f>
        <v>0</v>
      </c>
      <c r="C258" s="39"/>
      <c r="D258" s="43">
        <f t="shared" ref="D258" si="1158">SUM(C257:C260)</f>
        <v>0</v>
      </c>
      <c r="E258" s="39"/>
      <c r="F258" s="43">
        <f t="shared" ref="F258" si="1159">SUM(E257:E260)</f>
        <v>0</v>
      </c>
      <c r="G258" s="47">
        <f t="shared" ref="G258" si="1160">ROUND(((D258*B258)/2/27),1)</f>
        <v>0</v>
      </c>
      <c r="H258" s="49"/>
      <c r="I258" s="47">
        <f t="shared" ref="I258" si="1161">ROUND(G258*(1+H258),0)</f>
        <v>0</v>
      </c>
      <c r="J258" s="47">
        <f>ROUND(((B258*F258)/2),0)</f>
        <v>0</v>
      </c>
      <c r="K258" s="49"/>
      <c r="L258" s="47">
        <f t="shared" ref="L258" si="1162">ROUND(J258*(1+K258),0)</f>
        <v>0</v>
      </c>
      <c r="M258" s="45">
        <f t="shared" ref="M258" si="1163">IF((I258-L258)&gt;0,I258-L258,0)</f>
        <v>0</v>
      </c>
      <c r="N258" s="45">
        <f>IF((L258-I258)&gt;0,L258-I258,0)</f>
        <v>0</v>
      </c>
      <c r="O258" s="46"/>
    </row>
    <row r="259" spans="1:15" ht="12.75" customHeight="1" x14ac:dyDescent="0.2">
      <c r="A259" s="37"/>
      <c r="B259" s="56"/>
      <c r="C259" s="39"/>
      <c r="D259" s="43"/>
      <c r="E259" s="39"/>
      <c r="F259" s="43"/>
      <c r="G259" s="48"/>
      <c r="H259" s="50"/>
      <c r="I259" s="48"/>
      <c r="J259" s="48"/>
      <c r="K259" s="50"/>
      <c r="L259" s="48"/>
      <c r="M259" s="46"/>
      <c r="N259" s="46"/>
      <c r="O259" s="45">
        <f t="shared" ref="O259" si="1164">O257+M258-N258</f>
        <v>0</v>
      </c>
    </row>
    <row r="260" spans="1:15" ht="12.75" customHeight="1" x14ac:dyDescent="0.2">
      <c r="A260" s="38"/>
      <c r="B260" s="56">
        <f t="shared" ref="B260" si="1165">IF(A261&gt;0,A261-A259,0)</f>
        <v>0</v>
      </c>
      <c r="C260" s="39"/>
      <c r="D260" s="43">
        <f t="shared" ref="D260" si="1166">SUM(C259:C262)</f>
        <v>0</v>
      </c>
      <c r="E260" s="39"/>
      <c r="F260" s="43">
        <f t="shared" ref="F260" si="1167">SUM(E259:E262)</f>
        <v>0</v>
      </c>
      <c r="G260" s="47">
        <f t="shared" ref="G260" si="1168">ROUND(((D260*B260)/2/27),1)</f>
        <v>0</v>
      </c>
      <c r="H260" s="49"/>
      <c r="I260" s="47">
        <f t="shared" ref="I260" si="1169">ROUND(G260*(1+H260),0)</f>
        <v>0</v>
      </c>
      <c r="J260" s="47">
        <f>ROUND(((B260*F260)/2),0)</f>
        <v>0</v>
      </c>
      <c r="K260" s="49"/>
      <c r="L260" s="47">
        <f t="shared" ref="L260" si="1170">ROUND(J260*(1+K260),0)</f>
        <v>0</v>
      </c>
      <c r="M260" s="45">
        <f t="shared" ref="M260" si="1171">IF((I260-L260)&gt;0,I260-L260,0)</f>
        <v>0</v>
      </c>
      <c r="N260" s="45">
        <f>IF((L260-I260)&gt;0,L260-I260,0)</f>
        <v>0</v>
      </c>
      <c r="O260" s="46"/>
    </row>
    <row r="261" spans="1:15" x14ac:dyDescent="0.2">
      <c r="A261" s="37"/>
      <c r="B261" s="56"/>
      <c r="C261" s="39"/>
      <c r="D261" s="43"/>
      <c r="E261" s="39"/>
      <c r="F261" s="43"/>
      <c r="G261" s="48"/>
      <c r="H261" s="50"/>
      <c r="I261" s="48"/>
      <c r="J261" s="48"/>
      <c r="K261" s="50"/>
      <c r="L261" s="48"/>
      <c r="M261" s="46"/>
      <c r="N261" s="46"/>
      <c r="O261" s="45">
        <f t="shared" ref="O261" si="1172">O259+M260-N260</f>
        <v>0</v>
      </c>
    </row>
    <row r="262" spans="1:15" ht="12.75" customHeight="1" x14ac:dyDescent="0.2">
      <c r="A262" s="38"/>
      <c r="B262" s="56">
        <f t="shared" ref="B262" si="1173">IF(A263&gt;0,A263-A261,0)</f>
        <v>0</v>
      </c>
      <c r="C262" s="39"/>
      <c r="D262" s="43">
        <f t="shared" ref="D262" si="1174">SUM(C261:C264)</f>
        <v>0</v>
      </c>
      <c r="E262" s="39"/>
      <c r="F262" s="43">
        <f t="shared" ref="F262" si="1175">SUM(E261:E264)</f>
        <v>0</v>
      </c>
      <c r="G262" s="47">
        <f t="shared" ref="G262" si="1176">ROUND(((D262*B262)/2/27),1)</f>
        <v>0</v>
      </c>
      <c r="H262" s="49"/>
      <c r="I262" s="47">
        <f t="shared" ref="I262" si="1177">ROUND(G262*(1+H262),0)</f>
        <v>0</v>
      </c>
      <c r="J262" s="47">
        <f>ROUND(((B262*F262)/2),0)</f>
        <v>0</v>
      </c>
      <c r="K262" s="49"/>
      <c r="L262" s="47">
        <f t="shared" ref="L262" si="1178">ROUND(J262*(1+K262),0)</f>
        <v>0</v>
      </c>
      <c r="M262" s="45">
        <f t="shared" ref="M262" si="1179">IF((I262-L262)&gt;0,I262-L262,0)</f>
        <v>0</v>
      </c>
      <c r="N262" s="45">
        <f>IF((L262-I262)&gt;0,L262-I262,0)</f>
        <v>0</v>
      </c>
      <c r="O262" s="46"/>
    </row>
    <row r="263" spans="1:15" x14ac:dyDescent="0.2">
      <c r="A263" s="37"/>
      <c r="B263" s="56"/>
      <c r="C263" s="39"/>
      <c r="D263" s="43"/>
      <c r="E263" s="39"/>
      <c r="F263" s="43"/>
      <c r="G263" s="48"/>
      <c r="H263" s="50"/>
      <c r="I263" s="48"/>
      <c r="J263" s="48"/>
      <c r="K263" s="50"/>
      <c r="L263" s="48"/>
      <c r="M263" s="46"/>
      <c r="N263" s="46"/>
      <c r="O263" s="45">
        <f t="shared" ref="O263" si="1180">O261+M262-N262</f>
        <v>0</v>
      </c>
    </row>
    <row r="264" spans="1:15" ht="12.75" customHeight="1" x14ac:dyDescent="0.2">
      <c r="A264" s="38"/>
      <c r="B264" s="56">
        <f t="shared" ref="B264" si="1181">IF(A265&gt;0,A265-A263,0)</f>
        <v>0</v>
      </c>
      <c r="C264" s="39"/>
      <c r="D264" s="43">
        <f t="shared" ref="D264" si="1182">SUM(C263:C266)</f>
        <v>0</v>
      </c>
      <c r="E264" s="39"/>
      <c r="F264" s="43">
        <f t="shared" ref="F264" si="1183">SUM(E263:E266)</f>
        <v>0</v>
      </c>
      <c r="G264" s="47">
        <f t="shared" ref="G264" si="1184">ROUND(((D264*B264)/2/27),1)</f>
        <v>0</v>
      </c>
      <c r="H264" s="49"/>
      <c r="I264" s="47">
        <f t="shared" ref="I264" si="1185">ROUND(G264*(1+H264),0)</f>
        <v>0</v>
      </c>
      <c r="J264" s="47">
        <f>ROUND(((B264*F264)/2),0)</f>
        <v>0</v>
      </c>
      <c r="K264" s="49"/>
      <c r="L264" s="47">
        <f t="shared" ref="L264" si="1186">ROUND(J264*(1+K264),0)</f>
        <v>0</v>
      </c>
      <c r="M264" s="45">
        <f t="shared" ref="M264" si="1187">IF((I264-L264)&gt;0,I264-L264,0)</f>
        <v>0</v>
      </c>
      <c r="N264" s="45">
        <f>IF((L264-I264)&gt;0,L264-I264,0)</f>
        <v>0</v>
      </c>
      <c r="O264" s="46"/>
    </row>
    <row r="265" spans="1:15" x14ac:dyDescent="0.2">
      <c r="A265" s="37"/>
      <c r="B265" s="56"/>
      <c r="C265" s="39"/>
      <c r="D265" s="43"/>
      <c r="E265" s="39"/>
      <c r="F265" s="43"/>
      <c r="G265" s="48"/>
      <c r="H265" s="50"/>
      <c r="I265" s="48"/>
      <c r="J265" s="48"/>
      <c r="K265" s="50"/>
      <c r="L265" s="48"/>
      <c r="M265" s="46"/>
      <c r="N265" s="46"/>
      <c r="O265" s="45">
        <f t="shared" ref="O265" si="1188">O263+M264-N264</f>
        <v>0</v>
      </c>
    </row>
    <row r="266" spans="1:15" ht="12.75" customHeight="1" x14ac:dyDescent="0.2">
      <c r="A266" s="38"/>
      <c r="B266" s="56">
        <f t="shared" ref="B266" si="1189">IF(A267&gt;0,A267-A265,0)</f>
        <v>0</v>
      </c>
      <c r="C266" s="39"/>
      <c r="D266" s="43">
        <f t="shared" ref="D266" si="1190">SUM(C265:C268)</f>
        <v>0</v>
      </c>
      <c r="E266" s="39"/>
      <c r="F266" s="43">
        <f t="shared" ref="F266" si="1191">SUM(E265:E268)</f>
        <v>0</v>
      </c>
      <c r="G266" s="47">
        <f t="shared" ref="G266" si="1192">ROUND(((D266*B266)/2/27),1)</f>
        <v>0</v>
      </c>
      <c r="H266" s="49"/>
      <c r="I266" s="47">
        <f t="shared" ref="I266" si="1193">ROUND(G266*(1+H266),0)</f>
        <v>0</v>
      </c>
      <c r="J266" s="47">
        <f>ROUND(((B266*F266)/2),0)</f>
        <v>0</v>
      </c>
      <c r="K266" s="49"/>
      <c r="L266" s="47">
        <f t="shared" ref="L266" si="1194">ROUND(J266*(1+K266),0)</f>
        <v>0</v>
      </c>
      <c r="M266" s="45">
        <f t="shared" ref="M266" si="1195">IF((I266-L266)&gt;0,I266-L266,0)</f>
        <v>0</v>
      </c>
      <c r="N266" s="45">
        <f>IF((L266-I266)&gt;0,L266-I266,0)</f>
        <v>0</v>
      </c>
      <c r="O266" s="46"/>
    </row>
    <row r="267" spans="1:15" x14ac:dyDescent="0.2">
      <c r="A267" s="37"/>
      <c r="B267" s="56"/>
      <c r="C267" s="39"/>
      <c r="D267" s="43"/>
      <c r="E267" s="39"/>
      <c r="F267" s="43"/>
      <c r="G267" s="48"/>
      <c r="H267" s="50"/>
      <c r="I267" s="48"/>
      <c r="J267" s="48"/>
      <c r="K267" s="50"/>
      <c r="L267" s="48"/>
      <c r="M267" s="46"/>
      <c r="N267" s="46"/>
      <c r="O267" s="45">
        <f t="shared" ref="O267" si="1196">O265+M266-N266</f>
        <v>0</v>
      </c>
    </row>
    <row r="268" spans="1:15" ht="12.75" customHeight="1" x14ac:dyDescent="0.2">
      <c r="A268" s="38"/>
      <c r="B268" s="56">
        <f t="shared" ref="B268" si="1197">IF(A269&gt;0,A269-A267,0)</f>
        <v>0</v>
      </c>
      <c r="C268" s="39"/>
      <c r="D268" s="43">
        <f t="shared" ref="D268" si="1198">SUM(C267:C270)</f>
        <v>0</v>
      </c>
      <c r="E268" s="39"/>
      <c r="F268" s="43">
        <f t="shared" ref="F268" si="1199">SUM(E267:E270)</f>
        <v>0</v>
      </c>
      <c r="G268" s="47">
        <f t="shared" ref="G268" si="1200">ROUND(((D268*B268)/2/27),1)</f>
        <v>0</v>
      </c>
      <c r="H268" s="49"/>
      <c r="I268" s="47">
        <f t="shared" ref="I268" si="1201">ROUND(G268*(1+H268),0)</f>
        <v>0</v>
      </c>
      <c r="J268" s="47">
        <f>ROUND(((B268*F268)/2),0)</f>
        <v>0</v>
      </c>
      <c r="K268" s="49"/>
      <c r="L268" s="47">
        <f t="shared" ref="L268" si="1202">ROUND(J268*(1+K268),0)</f>
        <v>0</v>
      </c>
      <c r="M268" s="45">
        <f t="shared" ref="M268" si="1203">IF((I268-L268)&gt;0,I268-L268,0)</f>
        <v>0</v>
      </c>
      <c r="N268" s="45">
        <f>IF((L268-I268)&gt;0,L268-I268,0)</f>
        <v>0</v>
      </c>
      <c r="O268" s="46"/>
    </row>
    <row r="269" spans="1:15" x14ac:dyDescent="0.2">
      <c r="A269" s="37"/>
      <c r="B269" s="56"/>
      <c r="C269" s="39"/>
      <c r="D269" s="43"/>
      <c r="E269" s="39"/>
      <c r="F269" s="43"/>
      <c r="G269" s="48"/>
      <c r="H269" s="50"/>
      <c r="I269" s="48"/>
      <c r="J269" s="48"/>
      <c r="K269" s="50"/>
      <c r="L269" s="48"/>
      <c r="M269" s="46"/>
      <c r="N269" s="46"/>
      <c r="O269" s="45">
        <f t="shared" ref="O269" si="1204">O267+M268-N268</f>
        <v>0</v>
      </c>
    </row>
    <row r="270" spans="1:15" ht="12.75" customHeight="1" x14ac:dyDescent="0.2">
      <c r="A270" s="38"/>
      <c r="B270" s="56">
        <f t="shared" ref="B270" si="1205">IF(A271&gt;0,A271-A269,0)</f>
        <v>0</v>
      </c>
      <c r="C270" s="39"/>
      <c r="D270" s="43">
        <f t="shared" ref="D270" si="1206">SUM(C269:C272)</f>
        <v>0</v>
      </c>
      <c r="E270" s="39"/>
      <c r="F270" s="43">
        <f t="shared" ref="F270" si="1207">SUM(E269:E272)</f>
        <v>0</v>
      </c>
      <c r="G270" s="47">
        <f t="shared" ref="G270" si="1208">ROUND(((D270*B270)/2/27),1)</f>
        <v>0</v>
      </c>
      <c r="H270" s="49"/>
      <c r="I270" s="47">
        <f t="shared" ref="I270" si="1209">ROUND(G270*(1+H270),0)</f>
        <v>0</v>
      </c>
      <c r="J270" s="47">
        <f>ROUND(((B270*F270)/2),0)</f>
        <v>0</v>
      </c>
      <c r="K270" s="49"/>
      <c r="L270" s="47">
        <f t="shared" ref="L270" si="1210">ROUND(J270*(1+K270),0)</f>
        <v>0</v>
      </c>
      <c r="M270" s="45">
        <f t="shared" ref="M270" si="1211">IF((I270-L270)&gt;0,I270-L270,0)</f>
        <v>0</v>
      </c>
      <c r="N270" s="45">
        <f>IF((L270-I270)&gt;0,L270-I270,0)</f>
        <v>0</v>
      </c>
      <c r="O270" s="46"/>
    </row>
    <row r="271" spans="1:15" x14ac:dyDescent="0.2">
      <c r="A271" s="37"/>
      <c r="B271" s="56"/>
      <c r="C271" s="39"/>
      <c r="D271" s="43"/>
      <c r="E271" s="39"/>
      <c r="F271" s="43"/>
      <c r="G271" s="48"/>
      <c r="H271" s="50"/>
      <c r="I271" s="48"/>
      <c r="J271" s="48"/>
      <c r="K271" s="50"/>
      <c r="L271" s="48"/>
      <c r="M271" s="46"/>
      <c r="N271" s="46"/>
      <c r="O271" s="45">
        <f t="shared" ref="O271" si="1212">O269+M270-N270</f>
        <v>0</v>
      </c>
    </row>
    <row r="272" spans="1:15" ht="12.75" customHeight="1" x14ac:dyDescent="0.2">
      <c r="A272" s="38"/>
      <c r="B272" s="56">
        <f t="shared" ref="B272" si="1213">IF(A273&gt;0,A273-A271,0)</f>
        <v>0</v>
      </c>
      <c r="C272" s="39"/>
      <c r="D272" s="43">
        <f t="shared" ref="D272" si="1214">SUM(C271:C274)</f>
        <v>0</v>
      </c>
      <c r="E272" s="39"/>
      <c r="F272" s="43">
        <f t="shared" ref="F272" si="1215">SUM(E271:E274)</f>
        <v>0</v>
      </c>
      <c r="G272" s="47">
        <f t="shared" ref="G272" si="1216">ROUND(((D272*B272)/2/27),1)</f>
        <v>0</v>
      </c>
      <c r="H272" s="49"/>
      <c r="I272" s="47">
        <f t="shared" ref="I272" si="1217">ROUND(G272*(1+H272),0)</f>
        <v>0</v>
      </c>
      <c r="J272" s="47">
        <f>ROUND(((B272*F272)/2),0)</f>
        <v>0</v>
      </c>
      <c r="K272" s="49"/>
      <c r="L272" s="47">
        <f t="shared" ref="L272" si="1218">ROUND(J272*(1+K272),0)</f>
        <v>0</v>
      </c>
      <c r="M272" s="45">
        <f t="shared" ref="M272" si="1219">IF((I272-L272)&gt;0,I272-L272,0)</f>
        <v>0</v>
      </c>
      <c r="N272" s="45">
        <f>IF((L272-I272)&gt;0,L272-I272,0)</f>
        <v>0</v>
      </c>
      <c r="O272" s="46"/>
    </row>
    <row r="273" spans="1:15" x14ac:dyDescent="0.2">
      <c r="A273" s="37"/>
      <c r="B273" s="56"/>
      <c r="C273" s="39"/>
      <c r="D273" s="43"/>
      <c r="E273" s="39"/>
      <c r="F273" s="43"/>
      <c r="G273" s="48"/>
      <c r="H273" s="50"/>
      <c r="I273" s="48"/>
      <c r="J273" s="48"/>
      <c r="K273" s="50"/>
      <c r="L273" s="48"/>
      <c r="M273" s="46"/>
      <c r="N273" s="46"/>
      <c r="O273" s="45">
        <f t="shared" ref="O273" si="1220">O271+M272-N272</f>
        <v>0</v>
      </c>
    </row>
    <row r="274" spans="1:15" ht="12.75" customHeight="1" x14ac:dyDescent="0.2">
      <c r="A274" s="38"/>
      <c r="B274" s="56">
        <f t="shared" ref="B274" si="1221">IF(A275&gt;0,A275-A273,0)</f>
        <v>0</v>
      </c>
      <c r="C274" s="39"/>
      <c r="D274" s="43">
        <f t="shared" ref="D274" si="1222">SUM(C273:C276)</f>
        <v>0</v>
      </c>
      <c r="E274" s="39"/>
      <c r="F274" s="43">
        <f t="shared" ref="F274" si="1223">SUM(E273:E276)</f>
        <v>0</v>
      </c>
      <c r="G274" s="47">
        <f t="shared" ref="G274" si="1224">ROUND(((D274*B274)/2/27),1)</f>
        <v>0</v>
      </c>
      <c r="H274" s="49"/>
      <c r="I274" s="47">
        <f t="shared" ref="I274" si="1225">ROUND(G274*(1+H274),0)</f>
        <v>0</v>
      </c>
      <c r="J274" s="47">
        <f>ROUND(((B274*F274)/2),0)</f>
        <v>0</v>
      </c>
      <c r="K274" s="49"/>
      <c r="L274" s="47">
        <f t="shared" ref="L274" si="1226">ROUND(J274*(1+K274),0)</f>
        <v>0</v>
      </c>
      <c r="M274" s="45">
        <f t="shared" ref="M274" si="1227">IF((I274-L274)&gt;0,I274-L274,0)</f>
        <v>0</v>
      </c>
      <c r="N274" s="45">
        <f>IF((L274-I274)&gt;0,L274-I274,0)</f>
        <v>0</v>
      </c>
      <c r="O274" s="46"/>
    </row>
    <row r="275" spans="1:15" x14ac:dyDescent="0.2">
      <c r="A275" s="37"/>
      <c r="B275" s="56"/>
      <c r="C275" s="39"/>
      <c r="D275" s="43"/>
      <c r="E275" s="39"/>
      <c r="F275" s="43"/>
      <c r="G275" s="48"/>
      <c r="H275" s="50"/>
      <c r="I275" s="48"/>
      <c r="J275" s="48"/>
      <c r="K275" s="50"/>
      <c r="L275" s="48"/>
      <c r="M275" s="46"/>
      <c r="N275" s="46"/>
      <c r="O275" s="45">
        <f t="shared" ref="O275" si="1228">O273+M274-N274</f>
        <v>0</v>
      </c>
    </row>
    <row r="276" spans="1:15" ht="12.75" customHeight="1" x14ac:dyDescent="0.2">
      <c r="A276" s="38"/>
      <c r="B276" s="56">
        <f t="shared" ref="B276" si="1229">IF(A277&gt;0,A277-A275,0)</f>
        <v>0</v>
      </c>
      <c r="C276" s="39"/>
      <c r="D276" s="43">
        <f t="shared" ref="D276" si="1230">SUM(C275:C278)</f>
        <v>0</v>
      </c>
      <c r="E276" s="39"/>
      <c r="F276" s="43">
        <f t="shared" ref="F276" si="1231">SUM(E275:E278)</f>
        <v>0</v>
      </c>
      <c r="G276" s="47">
        <f t="shared" ref="G276" si="1232">ROUND(((D276*B276)/2/27),1)</f>
        <v>0</v>
      </c>
      <c r="H276" s="49"/>
      <c r="I276" s="47">
        <f t="shared" ref="I276" si="1233">ROUND(G276*(1+H276),0)</f>
        <v>0</v>
      </c>
      <c r="J276" s="47">
        <f>ROUND(((B276*F276)/2),0)</f>
        <v>0</v>
      </c>
      <c r="K276" s="49"/>
      <c r="L276" s="47">
        <f t="shared" ref="L276" si="1234">ROUND(J276*(1+K276),0)</f>
        <v>0</v>
      </c>
      <c r="M276" s="45">
        <f t="shared" ref="M276" si="1235">IF((I276-L276)&gt;0,I276-L276,0)</f>
        <v>0</v>
      </c>
      <c r="N276" s="45">
        <f>IF((L276-I276)&gt;0,L276-I276,0)</f>
        <v>0</v>
      </c>
      <c r="O276" s="46"/>
    </row>
    <row r="277" spans="1:15" x14ac:dyDescent="0.2">
      <c r="A277" s="37"/>
      <c r="B277" s="56"/>
      <c r="C277" s="39"/>
      <c r="D277" s="43"/>
      <c r="E277" s="39"/>
      <c r="F277" s="43"/>
      <c r="G277" s="48"/>
      <c r="H277" s="50"/>
      <c r="I277" s="48"/>
      <c r="J277" s="48"/>
      <c r="K277" s="50"/>
      <c r="L277" s="48"/>
      <c r="M277" s="46"/>
      <c r="N277" s="46"/>
      <c r="O277" s="45">
        <f t="shared" ref="O277" si="1236">O275+M276-N276</f>
        <v>0</v>
      </c>
    </row>
    <row r="278" spans="1:15" ht="12.75" customHeight="1" x14ac:dyDescent="0.2">
      <c r="A278" s="38"/>
      <c r="B278" s="56">
        <f t="shared" ref="B278" si="1237">IF(A279&gt;0,A279-A277,0)</f>
        <v>0</v>
      </c>
      <c r="C278" s="39"/>
      <c r="D278" s="43">
        <f t="shared" ref="D278" si="1238">SUM(C277:C280)</f>
        <v>0</v>
      </c>
      <c r="E278" s="39"/>
      <c r="F278" s="43">
        <f t="shared" ref="F278" si="1239">SUM(E277:E280)</f>
        <v>0</v>
      </c>
      <c r="G278" s="47">
        <f t="shared" ref="G278" si="1240">ROUND(((D278*B278)/2/27),1)</f>
        <v>0</v>
      </c>
      <c r="H278" s="49"/>
      <c r="I278" s="47">
        <f t="shared" ref="I278" si="1241">ROUND(G278*(1+H278),0)</f>
        <v>0</v>
      </c>
      <c r="J278" s="47">
        <f>ROUND(((B278*F278)/2),0)</f>
        <v>0</v>
      </c>
      <c r="K278" s="49"/>
      <c r="L278" s="47">
        <f t="shared" ref="L278" si="1242">ROUND(J278*(1+K278),0)</f>
        <v>0</v>
      </c>
      <c r="M278" s="45">
        <f t="shared" ref="M278" si="1243">IF((I278-L278)&gt;0,I278-L278,0)</f>
        <v>0</v>
      </c>
      <c r="N278" s="45">
        <f>IF((L278-I278)&gt;0,L278-I278,0)</f>
        <v>0</v>
      </c>
      <c r="O278" s="46"/>
    </row>
    <row r="279" spans="1:15" x14ac:dyDescent="0.2">
      <c r="A279" s="37"/>
      <c r="B279" s="56"/>
      <c r="C279" s="39"/>
      <c r="D279" s="43"/>
      <c r="E279" s="39"/>
      <c r="F279" s="43"/>
      <c r="G279" s="48"/>
      <c r="H279" s="50"/>
      <c r="I279" s="48"/>
      <c r="J279" s="48"/>
      <c r="K279" s="50"/>
      <c r="L279" s="48"/>
      <c r="M279" s="46"/>
      <c r="N279" s="46"/>
      <c r="O279" s="45">
        <f t="shared" ref="O279" si="1244">O277+M278-N278</f>
        <v>0</v>
      </c>
    </row>
    <row r="280" spans="1:15" ht="12.75" customHeight="1" x14ac:dyDescent="0.2">
      <c r="A280" s="38"/>
      <c r="B280" s="56">
        <f t="shared" ref="B280" si="1245">IF(A281&gt;0,A281-A279,0)</f>
        <v>0</v>
      </c>
      <c r="C280" s="39"/>
      <c r="D280" s="43">
        <f t="shared" ref="D280" si="1246">SUM(C279:C282)</f>
        <v>0</v>
      </c>
      <c r="E280" s="39"/>
      <c r="F280" s="43">
        <f t="shared" ref="F280" si="1247">SUM(E279:E282)</f>
        <v>0</v>
      </c>
      <c r="G280" s="47">
        <f t="shared" ref="G280" si="1248">ROUND(((D280*B280)/2),0)</f>
        <v>0</v>
      </c>
      <c r="H280" s="49"/>
      <c r="I280" s="47">
        <f t="shared" ref="I280" si="1249">ROUND(G280*(1+H280),0)</f>
        <v>0</v>
      </c>
      <c r="J280" s="47">
        <f>ROUND(((B280*F280)/2),0)</f>
        <v>0</v>
      </c>
      <c r="K280" s="49"/>
      <c r="L280" s="47">
        <f t="shared" ref="L280" si="1250">ROUND(J280*(1+K280),0)</f>
        <v>0</v>
      </c>
      <c r="M280" s="45">
        <f t="shared" ref="M280" si="1251">IF((I280-L280)&gt;0,I280-L280,0)</f>
        <v>0</v>
      </c>
      <c r="N280" s="45">
        <f>IF((L280-I280)&gt;0,L280-I280,0)</f>
        <v>0</v>
      </c>
      <c r="O280" s="46"/>
    </row>
    <row r="281" spans="1:15" x14ac:dyDescent="0.2">
      <c r="A281" s="37"/>
      <c r="B281" s="56"/>
      <c r="C281" s="39"/>
      <c r="D281" s="43"/>
      <c r="E281" s="39"/>
      <c r="F281" s="43"/>
      <c r="G281" s="48"/>
      <c r="H281" s="50"/>
      <c r="I281" s="48"/>
      <c r="J281" s="48"/>
      <c r="K281" s="50"/>
      <c r="L281" s="48"/>
      <c r="M281" s="46"/>
      <c r="N281" s="46"/>
      <c r="O281" s="45">
        <f t="shared" ref="O281" si="1252">O279+M280-N280</f>
        <v>0</v>
      </c>
    </row>
    <row r="282" spans="1:15" ht="12.75" customHeight="1" x14ac:dyDescent="0.2">
      <c r="A282" s="38"/>
      <c r="B282" s="56">
        <f t="shared" ref="B282" si="1253">IF(A283&gt;0,A283-A281,0)</f>
        <v>0</v>
      </c>
      <c r="C282" s="39"/>
      <c r="D282" s="43">
        <f t="shared" ref="D282" si="1254">SUM(C281:C284)</f>
        <v>0</v>
      </c>
      <c r="E282" s="39"/>
      <c r="F282" s="43">
        <f t="shared" ref="F282" si="1255">SUM(E281:E284)</f>
        <v>0</v>
      </c>
      <c r="G282" s="47">
        <f t="shared" ref="G282" si="1256">ROUND(((D282*B282)/2),0)</f>
        <v>0</v>
      </c>
      <c r="H282" s="49"/>
      <c r="I282" s="47">
        <f t="shared" ref="I282" si="1257">ROUND(G282*(1+H282),0)</f>
        <v>0</v>
      </c>
      <c r="J282" s="47">
        <f>ROUND(((B282*F282)/2),0)</f>
        <v>0</v>
      </c>
      <c r="K282" s="49"/>
      <c r="L282" s="47">
        <f t="shared" ref="L282" si="1258">ROUND(J282*(1+K282),0)</f>
        <v>0</v>
      </c>
      <c r="M282" s="45">
        <f t="shared" ref="M282" si="1259">IF((I282-L282)&gt;0,I282-L282,0)</f>
        <v>0</v>
      </c>
      <c r="N282" s="45">
        <f>IF((L282-I282)&gt;0,L282-I282,0)</f>
        <v>0</v>
      </c>
      <c r="O282" s="46"/>
    </row>
    <row r="283" spans="1:15" x14ac:dyDescent="0.2">
      <c r="A283" s="37"/>
      <c r="B283" s="56"/>
      <c r="C283" s="39"/>
      <c r="D283" s="43"/>
      <c r="E283" s="39"/>
      <c r="F283" s="43"/>
      <c r="G283" s="48"/>
      <c r="H283" s="50"/>
      <c r="I283" s="48"/>
      <c r="J283" s="48"/>
      <c r="K283" s="50"/>
      <c r="L283" s="48"/>
      <c r="M283" s="46"/>
      <c r="N283" s="46"/>
      <c r="O283" s="45">
        <f t="shared" ref="O283" si="1260">O281+M282-N282</f>
        <v>0</v>
      </c>
    </row>
    <row r="284" spans="1:15" ht="12.75" customHeight="1" x14ac:dyDescent="0.2">
      <c r="A284" s="38"/>
      <c r="B284" s="56">
        <f t="shared" ref="B284" si="1261">IF(A285&gt;0,A285-A283,0)</f>
        <v>0</v>
      </c>
      <c r="C284" s="39"/>
      <c r="D284" s="43">
        <f t="shared" ref="D284" si="1262">SUM(C283:C286)</f>
        <v>0</v>
      </c>
      <c r="E284" s="39"/>
      <c r="F284" s="43">
        <f t="shared" ref="F284" si="1263">SUM(E283:E286)</f>
        <v>0</v>
      </c>
      <c r="G284" s="47">
        <f t="shared" ref="G284" si="1264">ROUND(((D284*B284)/2),0)</f>
        <v>0</v>
      </c>
      <c r="H284" s="49"/>
      <c r="I284" s="47">
        <f t="shared" ref="I284" si="1265">ROUND(G284*(1+H284),0)</f>
        <v>0</v>
      </c>
      <c r="J284" s="47">
        <f>ROUND(((B284*F284)/2),0)</f>
        <v>0</v>
      </c>
      <c r="K284" s="49"/>
      <c r="L284" s="47">
        <f t="shared" ref="L284" si="1266">ROUND(J284*(1+K284),0)</f>
        <v>0</v>
      </c>
      <c r="M284" s="45">
        <f t="shared" ref="M284" si="1267">IF((I284-L284)&gt;0,I284-L284,0)</f>
        <v>0</v>
      </c>
      <c r="N284" s="45">
        <f>IF((L284-I284)&gt;0,L284-I284,0)</f>
        <v>0</v>
      </c>
      <c r="O284" s="46"/>
    </row>
    <row r="285" spans="1:15" x14ac:dyDescent="0.2">
      <c r="A285" s="37"/>
      <c r="B285" s="56"/>
      <c r="C285" s="39"/>
      <c r="D285" s="43"/>
      <c r="E285" s="39"/>
      <c r="F285" s="43"/>
      <c r="G285" s="48"/>
      <c r="H285" s="50"/>
      <c r="I285" s="48"/>
      <c r="J285" s="48"/>
      <c r="K285" s="50"/>
      <c r="L285" s="48"/>
      <c r="M285" s="46"/>
      <c r="N285" s="46"/>
      <c r="O285" s="45">
        <f t="shared" ref="O285" si="1268">O283+M284-N284</f>
        <v>0</v>
      </c>
    </row>
    <row r="286" spans="1:15" ht="12.75" customHeight="1" x14ac:dyDescent="0.2">
      <c r="A286" s="38"/>
      <c r="B286" s="56">
        <f t="shared" ref="B286" si="1269">IF(A287&gt;0,A287-A285,0)</f>
        <v>0</v>
      </c>
      <c r="C286" s="39"/>
      <c r="D286" s="43">
        <f t="shared" ref="D286" si="1270">SUM(C285:C288)</f>
        <v>0</v>
      </c>
      <c r="E286" s="39"/>
      <c r="F286" s="43">
        <f t="shared" ref="F286" si="1271">SUM(E285:E288)</f>
        <v>0</v>
      </c>
      <c r="G286" s="47">
        <f t="shared" ref="G286" si="1272">ROUND(((D286*B286)/2),0)</f>
        <v>0</v>
      </c>
      <c r="H286" s="49"/>
      <c r="I286" s="47">
        <f t="shared" ref="I286" si="1273">ROUND(G286*(1+H286),0)</f>
        <v>0</v>
      </c>
      <c r="J286" s="47">
        <f>ROUND(((B286*F286)/2),0)</f>
        <v>0</v>
      </c>
      <c r="K286" s="49"/>
      <c r="L286" s="47">
        <f t="shared" ref="L286" si="1274">ROUND(J286*(1+K286),0)</f>
        <v>0</v>
      </c>
      <c r="M286" s="45">
        <f t="shared" ref="M286" si="1275">IF((I286-L286)&gt;0,I286-L286,0)</f>
        <v>0</v>
      </c>
      <c r="N286" s="45">
        <f>IF((L286-I286)&gt;0,L286-I286,0)</f>
        <v>0</v>
      </c>
      <c r="O286" s="46"/>
    </row>
    <row r="287" spans="1:15" x14ac:dyDescent="0.2">
      <c r="A287" s="37"/>
      <c r="B287" s="56"/>
      <c r="C287" s="39"/>
      <c r="D287" s="43"/>
      <c r="E287" s="39"/>
      <c r="F287" s="43"/>
      <c r="G287" s="48"/>
      <c r="H287" s="50"/>
      <c r="I287" s="48"/>
      <c r="J287" s="48"/>
      <c r="K287" s="50"/>
      <c r="L287" s="48"/>
      <c r="M287" s="46"/>
      <c r="N287" s="46"/>
      <c r="O287" s="45">
        <f t="shared" ref="O287" si="1276">O285+M286-N286</f>
        <v>0</v>
      </c>
    </row>
    <row r="288" spans="1:15" ht="12.75" customHeight="1" x14ac:dyDescent="0.2">
      <c r="A288" s="38"/>
      <c r="B288" s="56">
        <f t="shared" ref="B288" si="1277">IF(A289&gt;0,A289-A287,0)</f>
        <v>0</v>
      </c>
      <c r="C288" s="39"/>
      <c r="D288" s="43">
        <f t="shared" ref="D288" si="1278">SUM(C287:C290)</f>
        <v>0</v>
      </c>
      <c r="E288" s="39"/>
      <c r="F288" s="43">
        <f t="shared" ref="F288" si="1279">SUM(E287:E290)</f>
        <v>0</v>
      </c>
      <c r="G288" s="47">
        <f t="shared" ref="G288" si="1280">ROUND(((D288*B288)/2),0)</f>
        <v>0</v>
      </c>
      <c r="H288" s="49"/>
      <c r="I288" s="47">
        <f t="shared" ref="I288" si="1281">ROUND(G288*(1+H288),0)</f>
        <v>0</v>
      </c>
      <c r="J288" s="47">
        <f>ROUND(((B288*F288)/2),0)</f>
        <v>0</v>
      </c>
      <c r="K288" s="49"/>
      <c r="L288" s="47">
        <f t="shared" ref="L288" si="1282">ROUND(J288*(1+K288),0)</f>
        <v>0</v>
      </c>
      <c r="M288" s="45">
        <f t="shared" ref="M288" si="1283">IF((I288-L288)&gt;0,I288-L288,0)</f>
        <v>0</v>
      </c>
      <c r="N288" s="45">
        <f>IF((L288-I288)&gt;0,L288-I288,0)</f>
        <v>0</v>
      </c>
      <c r="O288" s="46"/>
    </row>
    <row r="289" spans="1:15" ht="12.75" customHeight="1" x14ac:dyDescent="0.2">
      <c r="A289" s="37"/>
      <c r="B289" s="56"/>
      <c r="C289" s="39"/>
      <c r="D289" s="43"/>
      <c r="E289" s="39"/>
      <c r="F289" s="43"/>
      <c r="G289" s="48"/>
      <c r="H289" s="50"/>
      <c r="I289" s="48"/>
      <c r="J289" s="48"/>
      <c r="K289" s="50"/>
      <c r="L289" s="48"/>
      <c r="M289" s="46"/>
      <c r="N289" s="46"/>
      <c r="O289" s="45">
        <f t="shared" ref="O289" si="1284">O287+M288-N288</f>
        <v>0</v>
      </c>
    </row>
    <row r="290" spans="1:15" ht="12.75" customHeight="1" x14ac:dyDescent="0.2">
      <c r="A290" s="38"/>
      <c r="B290" s="56">
        <f t="shared" ref="B290" si="1285">IF(A291&gt;0,A291-A289,0)</f>
        <v>0</v>
      </c>
      <c r="C290" s="39"/>
      <c r="D290" s="43">
        <f t="shared" ref="D290" si="1286">SUM(C289:C292)</f>
        <v>0</v>
      </c>
      <c r="E290" s="39"/>
      <c r="F290" s="43">
        <f t="shared" ref="F290" si="1287">SUM(E289:E292)</f>
        <v>0</v>
      </c>
      <c r="G290" s="47">
        <f t="shared" ref="G290" si="1288">ROUND(((D290*B290)/2),0)</f>
        <v>0</v>
      </c>
      <c r="H290" s="49"/>
      <c r="I290" s="47">
        <f t="shared" ref="I290" si="1289">ROUND(G290*(1+H290),0)</f>
        <v>0</v>
      </c>
      <c r="J290" s="47">
        <f>ROUND(((B290*F290)/2),0)</f>
        <v>0</v>
      </c>
      <c r="K290" s="49"/>
      <c r="L290" s="47">
        <f t="shared" ref="L290" si="1290">ROUND(J290*(1+K290),0)</f>
        <v>0</v>
      </c>
      <c r="M290" s="45">
        <f t="shared" ref="M290" si="1291">IF((I290-L290)&gt;0,I290-L290,0)</f>
        <v>0</v>
      </c>
      <c r="N290" s="45">
        <f>IF((L290-I290)&gt;0,L290-I290,0)</f>
        <v>0</v>
      </c>
      <c r="O290" s="46"/>
    </row>
    <row r="291" spans="1:15" x14ac:dyDescent="0.2">
      <c r="A291" s="37"/>
      <c r="B291" s="56"/>
      <c r="C291" s="39"/>
      <c r="D291" s="43"/>
      <c r="E291" s="39"/>
      <c r="F291" s="43"/>
      <c r="G291" s="48"/>
      <c r="H291" s="50"/>
      <c r="I291" s="48"/>
      <c r="J291" s="48"/>
      <c r="K291" s="50"/>
      <c r="L291" s="48"/>
      <c r="M291" s="46"/>
      <c r="N291" s="46"/>
      <c r="O291" s="45">
        <f t="shared" ref="O291" si="1292">O289+M290-N290</f>
        <v>0</v>
      </c>
    </row>
    <row r="292" spans="1:15" ht="12.75" customHeight="1" x14ac:dyDescent="0.2">
      <c r="A292" s="38"/>
      <c r="B292" s="56">
        <f t="shared" ref="B292" si="1293">IF(A293&gt;0,A293-A291,0)</f>
        <v>0</v>
      </c>
      <c r="C292" s="39"/>
      <c r="D292" s="43">
        <f t="shared" ref="D292" si="1294">SUM(C291:C294)</f>
        <v>0</v>
      </c>
      <c r="E292" s="39"/>
      <c r="F292" s="43">
        <f t="shared" ref="F292" si="1295">SUM(E291:E294)</f>
        <v>0</v>
      </c>
      <c r="G292" s="47">
        <f t="shared" ref="G292" si="1296">ROUND(((D292*B292)/2),0)</f>
        <v>0</v>
      </c>
      <c r="H292" s="49"/>
      <c r="I292" s="47">
        <f t="shared" ref="I292" si="1297">ROUND(G292*(1+H292),0)</f>
        <v>0</v>
      </c>
      <c r="J292" s="47">
        <f>ROUND(((B292*F292)/2),0)</f>
        <v>0</v>
      </c>
      <c r="K292" s="49"/>
      <c r="L292" s="47">
        <f t="shared" ref="L292" si="1298">ROUND(J292*(1+K292),0)</f>
        <v>0</v>
      </c>
      <c r="M292" s="45">
        <f t="shared" ref="M292" si="1299">IF((I292-L292)&gt;0,I292-L292,0)</f>
        <v>0</v>
      </c>
      <c r="N292" s="45">
        <f>IF((L292-I292)&gt;0,L292-I292,0)</f>
        <v>0</v>
      </c>
      <c r="O292" s="46"/>
    </row>
    <row r="293" spans="1:15" x14ac:dyDescent="0.2">
      <c r="A293" s="37"/>
      <c r="B293" s="56"/>
      <c r="C293" s="39"/>
      <c r="D293" s="43"/>
      <c r="E293" s="39"/>
      <c r="F293" s="43"/>
      <c r="G293" s="48"/>
      <c r="H293" s="50"/>
      <c r="I293" s="48"/>
      <c r="J293" s="48"/>
      <c r="K293" s="50"/>
      <c r="L293" s="48"/>
      <c r="M293" s="46"/>
      <c r="N293" s="46"/>
      <c r="O293" s="45">
        <f t="shared" ref="O293" si="1300">O291+M292-N292</f>
        <v>0</v>
      </c>
    </row>
    <row r="294" spans="1:15" ht="12.75" customHeight="1" x14ac:dyDescent="0.2">
      <c r="A294" s="38"/>
      <c r="B294" s="56">
        <f t="shared" ref="B294" si="1301">IF(A295&gt;0,A295-A293,0)</f>
        <v>0</v>
      </c>
      <c r="C294" s="39"/>
      <c r="D294" s="43">
        <f t="shared" ref="D294" si="1302">SUM(C293:C296)</f>
        <v>0</v>
      </c>
      <c r="E294" s="39"/>
      <c r="F294" s="43">
        <f t="shared" ref="F294" si="1303">SUM(E293:E296)</f>
        <v>0</v>
      </c>
      <c r="G294" s="47">
        <f t="shared" ref="G294" si="1304">ROUND(((D294*B294)/2),0)</f>
        <v>0</v>
      </c>
      <c r="H294" s="49"/>
      <c r="I294" s="47">
        <f t="shared" ref="I294" si="1305">ROUND(G294*(1+H294),0)</f>
        <v>0</v>
      </c>
      <c r="J294" s="47">
        <f>ROUND(((B294*F294)/2),0)</f>
        <v>0</v>
      </c>
      <c r="K294" s="49"/>
      <c r="L294" s="47">
        <f t="shared" ref="L294" si="1306">ROUND(J294*(1+K294),0)</f>
        <v>0</v>
      </c>
      <c r="M294" s="45">
        <f t="shared" ref="M294" si="1307">IF((I294-L294)&gt;0,I294-L294,0)</f>
        <v>0</v>
      </c>
      <c r="N294" s="45">
        <f>IF((L294-I294)&gt;0,L294-I294,0)</f>
        <v>0</v>
      </c>
      <c r="O294" s="46"/>
    </row>
    <row r="295" spans="1:15" x14ac:dyDescent="0.2">
      <c r="A295" s="37"/>
      <c r="B295" s="56"/>
      <c r="C295" s="39"/>
      <c r="D295" s="43"/>
      <c r="E295" s="39"/>
      <c r="F295" s="43"/>
      <c r="G295" s="48"/>
      <c r="H295" s="50"/>
      <c r="I295" s="48"/>
      <c r="J295" s="48"/>
      <c r="K295" s="50"/>
      <c r="L295" s="48"/>
      <c r="M295" s="46"/>
      <c r="N295" s="46"/>
      <c r="O295" s="45">
        <f t="shared" ref="O295" si="1308">O293+M294-N294</f>
        <v>0</v>
      </c>
    </row>
    <row r="296" spans="1:15" ht="12.75" customHeight="1" x14ac:dyDescent="0.2">
      <c r="A296" s="38"/>
      <c r="B296" s="56">
        <f t="shared" ref="B296" si="1309">IF(A297&gt;0,A297-A295,0)</f>
        <v>0</v>
      </c>
      <c r="C296" s="39"/>
      <c r="D296" s="43">
        <f t="shared" ref="D296" si="1310">SUM(C295:C298)</f>
        <v>0</v>
      </c>
      <c r="E296" s="39"/>
      <c r="F296" s="43">
        <f t="shared" ref="F296" si="1311">SUM(E295:E298)</f>
        <v>0</v>
      </c>
      <c r="G296" s="47">
        <f t="shared" ref="G296" si="1312">ROUND(((D296*B296)/2),0)</f>
        <v>0</v>
      </c>
      <c r="H296" s="49"/>
      <c r="I296" s="47">
        <f t="shared" ref="I296" si="1313">ROUND(G296*(1+H296),0)</f>
        <v>0</v>
      </c>
      <c r="J296" s="47">
        <f>ROUND(((B296*F296)/2),0)</f>
        <v>0</v>
      </c>
      <c r="K296" s="49"/>
      <c r="L296" s="47">
        <f t="shared" ref="L296" si="1314">ROUND(J296*(1+K296),0)</f>
        <v>0</v>
      </c>
      <c r="M296" s="45">
        <f t="shared" ref="M296" si="1315">IF((I296-L296)&gt;0,I296-L296,0)</f>
        <v>0</v>
      </c>
      <c r="N296" s="45">
        <f>IF((L296-I296)&gt;0,L296-I296,0)</f>
        <v>0</v>
      </c>
      <c r="O296" s="46"/>
    </row>
    <row r="297" spans="1:15" x14ac:dyDescent="0.2">
      <c r="A297" s="37"/>
      <c r="B297" s="56"/>
      <c r="C297" s="39"/>
      <c r="D297" s="43"/>
      <c r="E297" s="39"/>
      <c r="F297" s="43"/>
      <c r="G297" s="48"/>
      <c r="H297" s="50"/>
      <c r="I297" s="48"/>
      <c r="J297" s="48"/>
      <c r="K297" s="50"/>
      <c r="L297" s="48"/>
      <c r="M297" s="46"/>
      <c r="N297" s="46"/>
      <c r="O297" s="45">
        <f t="shared" ref="O297" si="1316">O295+M296-N296</f>
        <v>0</v>
      </c>
    </row>
    <row r="298" spans="1:15" ht="12.75" customHeight="1" x14ac:dyDescent="0.2">
      <c r="A298" s="38"/>
      <c r="B298" s="56">
        <f t="shared" ref="B298" si="1317">IF(A299&gt;0,A299-A297,0)</f>
        <v>0</v>
      </c>
      <c r="C298" s="39"/>
      <c r="D298" s="43">
        <f t="shared" ref="D298" si="1318">SUM(C297:C300)</f>
        <v>0</v>
      </c>
      <c r="E298" s="39"/>
      <c r="F298" s="43">
        <f t="shared" ref="F298" si="1319">SUM(E297:E300)</f>
        <v>0</v>
      </c>
      <c r="G298" s="47">
        <f t="shared" ref="G298" si="1320">ROUND(((D298*B298)/2),0)</f>
        <v>0</v>
      </c>
      <c r="H298" s="49"/>
      <c r="I298" s="47">
        <f t="shared" ref="I298" si="1321">ROUND(G298*(1+H298),0)</f>
        <v>0</v>
      </c>
      <c r="J298" s="47">
        <f>ROUND(((B298*F298)/2),0)</f>
        <v>0</v>
      </c>
      <c r="K298" s="49"/>
      <c r="L298" s="47">
        <f t="shared" ref="L298" si="1322">ROUND(J298*(1+K298),0)</f>
        <v>0</v>
      </c>
      <c r="M298" s="45">
        <f t="shared" ref="M298" si="1323">IF((I298-L298)&gt;0,I298-L298,0)</f>
        <v>0</v>
      </c>
      <c r="N298" s="45">
        <f>IF((L298-I298)&gt;0,L298-I298,0)</f>
        <v>0</v>
      </c>
      <c r="O298" s="46"/>
    </row>
    <row r="299" spans="1:15" x14ac:dyDescent="0.2">
      <c r="A299" s="37"/>
      <c r="B299" s="56"/>
      <c r="C299" s="39"/>
      <c r="D299" s="43"/>
      <c r="E299" s="39"/>
      <c r="F299" s="43"/>
      <c r="G299" s="48"/>
      <c r="H299" s="50"/>
      <c r="I299" s="48"/>
      <c r="J299" s="48"/>
      <c r="K299" s="50"/>
      <c r="L299" s="48"/>
      <c r="M299" s="46"/>
      <c r="N299" s="46"/>
      <c r="O299" s="45">
        <f t="shared" ref="O299" si="1324">O297+M298-N298</f>
        <v>0</v>
      </c>
    </row>
    <row r="300" spans="1:15" ht="12.75" customHeight="1" x14ac:dyDescent="0.2">
      <c r="A300" s="38"/>
      <c r="B300" s="56">
        <f t="shared" ref="B300" si="1325">IF(A301&gt;0,A301-A299,0)</f>
        <v>0</v>
      </c>
      <c r="C300" s="39"/>
      <c r="D300" s="43">
        <f t="shared" ref="D300" si="1326">SUM(C299:C302)</f>
        <v>0</v>
      </c>
      <c r="E300" s="39"/>
      <c r="F300" s="43">
        <f t="shared" ref="F300" si="1327">SUM(E299:E302)</f>
        <v>0</v>
      </c>
      <c r="G300" s="47">
        <f t="shared" ref="G300" si="1328">ROUND(((D300*B300)/2),0)</f>
        <v>0</v>
      </c>
      <c r="H300" s="49"/>
      <c r="I300" s="47">
        <f t="shared" ref="I300" si="1329">ROUND(G300*(1+H300),0)</f>
        <v>0</v>
      </c>
      <c r="J300" s="47">
        <f>ROUND(((B300*F300)/2),0)</f>
        <v>0</v>
      </c>
      <c r="K300" s="49"/>
      <c r="L300" s="47">
        <f t="shared" ref="L300" si="1330">ROUND(J300*(1+K300),0)</f>
        <v>0</v>
      </c>
      <c r="M300" s="45">
        <f t="shared" ref="M300" si="1331">IF((I300-L300)&gt;0,I300-L300,0)</f>
        <v>0</v>
      </c>
      <c r="N300" s="45">
        <f>IF((L300-I300)&gt;0,L300-I300,0)</f>
        <v>0</v>
      </c>
      <c r="O300" s="46"/>
    </row>
    <row r="301" spans="1:15" x14ac:dyDescent="0.2">
      <c r="A301" s="37"/>
      <c r="B301" s="56"/>
      <c r="C301" s="39"/>
      <c r="D301" s="43"/>
      <c r="E301" s="39"/>
      <c r="F301" s="43"/>
      <c r="G301" s="48"/>
      <c r="H301" s="50"/>
      <c r="I301" s="48"/>
      <c r="J301" s="48"/>
      <c r="K301" s="50"/>
      <c r="L301" s="48"/>
      <c r="M301" s="46"/>
      <c r="N301" s="46"/>
      <c r="O301" s="45">
        <f t="shared" ref="O301" si="1332">O299+M300-N300</f>
        <v>0</v>
      </c>
    </row>
    <row r="302" spans="1:15" ht="12.75" customHeight="1" x14ac:dyDescent="0.2">
      <c r="A302" s="38"/>
      <c r="B302" s="56">
        <f t="shared" ref="B302" si="1333">IF(A303&gt;0,A303-A301,0)</f>
        <v>0</v>
      </c>
      <c r="C302" s="39"/>
      <c r="D302" s="43">
        <f t="shared" ref="D302" si="1334">SUM(C301:C304)</f>
        <v>0</v>
      </c>
      <c r="E302" s="39"/>
      <c r="F302" s="43">
        <f t="shared" ref="F302" si="1335">SUM(E301:E304)</f>
        <v>0</v>
      </c>
      <c r="G302" s="47">
        <f t="shared" ref="G302" si="1336">ROUND(((D302*B302)/2),0)</f>
        <v>0</v>
      </c>
      <c r="H302" s="49"/>
      <c r="I302" s="47">
        <f t="shared" ref="I302" si="1337">ROUND(G302*(1+H302),0)</f>
        <v>0</v>
      </c>
      <c r="J302" s="47">
        <f>ROUND(((B302*F302)/2),0)</f>
        <v>0</v>
      </c>
      <c r="K302" s="49"/>
      <c r="L302" s="47">
        <f t="shared" ref="L302" si="1338">ROUND(J302*(1+K302),0)</f>
        <v>0</v>
      </c>
      <c r="M302" s="45">
        <f t="shared" ref="M302" si="1339">IF((I302-L302)&gt;0,I302-L302,0)</f>
        <v>0</v>
      </c>
      <c r="N302" s="45">
        <f>IF((L302-I302)&gt;0,L302-I302,0)</f>
        <v>0</v>
      </c>
      <c r="O302" s="46"/>
    </row>
    <row r="303" spans="1:15" x14ac:dyDescent="0.2">
      <c r="A303" s="37"/>
      <c r="B303" s="56"/>
      <c r="C303" s="39"/>
      <c r="D303" s="43"/>
      <c r="E303" s="39"/>
      <c r="F303" s="43"/>
      <c r="G303" s="48"/>
      <c r="H303" s="50"/>
      <c r="I303" s="48"/>
      <c r="J303" s="48"/>
      <c r="K303" s="50"/>
      <c r="L303" s="48"/>
      <c r="M303" s="46"/>
      <c r="N303" s="46"/>
      <c r="O303" s="45">
        <f t="shared" ref="O303" si="1340">O301+M302-N302</f>
        <v>0</v>
      </c>
    </row>
    <row r="304" spans="1:15" ht="12.75" customHeight="1" x14ac:dyDescent="0.2">
      <c r="A304" s="38"/>
      <c r="B304" s="56">
        <f t="shared" ref="B304" si="1341">IF(A305&gt;0,A305-A303,0)</f>
        <v>0</v>
      </c>
      <c r="C304" s="39"/>
      <c r="D304" s="43">
        <f t="shared" ref="D304" si="1342">SUM(C303:C306)</f>
        <v>0</v>
      </c>
      <c r="E304" s="39"/>
      <c r="F304" s="43">
        <f t="shared" ref="F304" si="1343">SUM(E303:E306)</f>
        <v>0</v>
      </c>
      <c r="G304" s="47">
        <f t="shared" ref="G304" si="1344">ROUND(((D304*B304)/2),0)</f>
        <v>0</v>
      </c>
      <c r="H304" s="49"/>
      <c r="I304" s="47">
        <f t="shared" ref="I304" si="1345">ROUND(G304*(1+H304),0)</f>
        <v>0</v>
      </c>
      <c r="J304" s="47">
        <f>ROUND(((B304*F304)/2),0)</f>
        <v>0</v>
      </c>
      <c r="K304" s="49"/>
      <c r="L304" s="47">
        <f t="shared" ref="L304" si="1346">ROUND(J304*(1+K304),0)</f>
        <v>0</v>
      </c>
      <c r="M304" s="45">
        <f t="shared" ref="M304" si="1347">IF((I304-L304)&gt;0,I304-L304,0)</f>
        <v>0</v>
      </c>
      <c r="N304" s="45">
        <f>IF((L304-I304)&gt;0,L304-I304,0)</f>
        <v>0</v>
      </c>
      <c r="O304" s="46"/>
    </row>
    <row r="305" spans="1:15" x14ac:dyDescent="0.2">
      <c r="A305" s="37"/>
      <c r="B305" s="56"/>
      <c r="C305" s="39"/>
      <c r="D305" s="43"/>
      <c r="E305" s="39"/>
      <c r="F305" s="43"/>
      <c r="G305" s="48"/>
      <c r="H305" s="50"/>
      <c r="I305" s="48"/>
      <c r="J305" s="48"/>
      <c r="K305" s="50"/>
      <c r="L305" s="48"/>
      <c r="M305" s="46"/>
      <c r="N305" s="46"/>
      <c r="O305" s="45">
        <f t="shared" ref="O305" si="1348">O303+M304-N304</f>
        <v>0</v>
      </c>
    </row>
    <row r="306" spans="1:15" ht="12.75" customHeight="1" x14ac:dyDescent="0.2">
      <c r="A306" s="38"/>
      <c r="B306" s="56">
        <f t="shared" ref="B306" si="1349">IF(A307&gt;0,A307-A305,0)</f>
        <v>0</v>
      </c>
      <c r="C306" s="39"/>
      <c r="D306" s="43">
        <f t="shared" ref="D306" si="1350">SUM(C305:C308)</f>
        <v>0</v>
      </c>
      <c r="E306" s="39"/>
      <c r="F306" s="43">
        <f t="shared" ref="F306" si="1351">SUM(E305:E308)</f>
        <v>0</v>
      </c>
      <c r="G306" s="47">
        <f t="shared" ref="G306" si="1352">ROUND(((D306*B306)/2),0)</f>
        <v>0</v>
      </c>
      <c r="H306" s="49"/>
      <c r="I306" s="47">
        <f t="shared" ref="I306" si="1353">ROUND(G306*(1+H306),0)</f>
        <v>0</v>
      </c>
      <c r="J306" s="47">
        <f>ROUND(((B306*F306)/2),0)</f>
        <v>0</v>
      </c>
      <c r="K306" s="49"/>
      <c r="L306" s="47">
        <f t="shared" ref="L306" si="1354">ROUND(J306*(1+K306),0)</f>
        <v>0</v>
      </c>
      <c r="M306" s="45">
        <f t="shared" ref="M306" si="1355">IF((I306-L306)&gt;0,I306-L306,0)</f>
        <v>0</v>
      </c>
      <c r="N306" s="45">
        <f>IF((L306-I306)&gt;0,L306-I306,0)</f>
        <v>0</v>
      </c>
      <c r="O306" s="46"/>
    </row>
    <row r="307" spans="1:15" x14ac:dyDescent="0.2">
      <c r="A307" s="37"/>
      <c r="B307" s="56"/>
      <c r="C307" s="39"/>
      <c r="D307" s="43"/>
      <c r="E307" s="39"/>
      <c r="F307" s="43"/>
      <c r="G307" s="48"/>
      <c r="H307" s="50"/>
      <c r="I307" s="48"/>
      <c r="J307" s="48"/>
      <c r="K307" s="50"/>
      <c r="L307" s="48"/>
      <c r="M307" s="46"/>
      <c r="N307" s="46"/>
      <c r="O307" s="45">
        <f t="shared" ref="O307" si="1356">O305+M306-N306</f>
        <v>0</v>
      </c>
    </row>
    <row r="308" spans="1:15" ht="12.75" customHeight="1" x14ac:dyDescent="0.2">
      <c r="A308" s="38"/>
      <c r="B308" s="56">
        <f t="shared" ref="B308" si="1357">IF(A309&gt;0,A309-A307,0)</f>
        <v>0</v>
      </c>
      <c r="C308" s="39"/>
      <c r="D308" s="43">
        <f t="shared" ref="D308" si="1358">SUM(C307:C310)</f>
        <v>0</v>
      </c>
      <c r="E308" s="39"/>
      <c r="F308" s="43">
        <f t="shared" ref="F308" si="1359">SUM(E307:E310)</f>
        <v>0</v>
      </c>
      <c r="G308" s="47">
        <f t="shared" ref="G308" si="1360">ROUND(((D308*B308)/2),0)</f>
        <v>0</v>
      </c>
      <c r="H308" s="49"/>
      <c r="I308" s="47">
        <f t="shared" ref="I308" si="1361">ROUND(G308*(1+H308),0)</f>
        <v>0</v>
      </c>
      <c r="J308" s="47">
        <f>ROUND(((B308*F308)/2),0)</f>
        <v>0</v>
      </c>
      <c r="K308" s="49"/>
      <c r="L308" s="47">
        <f t="shared" ref="L308" si="1362">ROUND(J308*(1+K308),0)</f>
        <v>0</v>
      </c>
      <c r="M308" s="45">
        <f t="shared" ref="M308" si="1363">IF((I308-L308)&gt;0,I308-L308,0)</f>
        <v>0</v>
      </c>
      <c r="N308" s="45">
        <f>IF((L308-I308)&gt;0,L308-I308,0)</f>
        <v>0</v>
      </c>
      <c r="O308" s="46"/>
    </row>
    <row r="309" spans="1:15" x14ac:dyDescent="0.2">
      <c r="A309" s="37"/>
      <c r="B309" s="56"/>
      <c r="C309" s="39"/>
      <c r="D309" s="43"/>
      <c r="E309" s="39"/>
      <c r="F309" s="43"/>
      <c r="G309" s="48"/>
      <c r="H309" s="50"/>
      <c r="I309" s="48"/>
      <c r="J309" s="48"/>
      <c r="K309" s="50"/>
      <c r="L309" s="48"/>
      <c r="M309" s="46"/>
      <c r="N309" s="46"/>
      <c r="O309" s="45">
        <f t="shared" ref="O309" si="1364">O307+M308-N308</f>
        <v>0</v>
      </c>
    </row>
    <row r="310" spans="1:15" ht="12.75" customHeight="1" x14ac:dyDescent="0.2">
      <c r="A310" s="38"/>
      <c r="B310" s="56">
        <f t="shared" ref="B310" si="1365">IF(A311&gt;0,A311-A309,0)</f>
        <v>0</v>
      </c>
      <c r="C310" s="39"/>
      <c r="D310" s="43">
        <f t="shared" ref="D310" si="1366">SUM(C309:C312)</f>
        <v>0</v>
      </c>
      <c r="E310" s="39"/>
      <c r="F310" s="43">
        <f t="shared" ref="F310" si="1367">SUM(E309:E312)</f>
        <v>0</v>
      </c>
      <c r="G310" s="47">
        <f t="shared" ref="G310" si="1368">ROUND(((D310*B310)/2),0)</f>
        <v>0</v>
      </c>
      <c r="H310" s="49"/>
      <c r="I310" s="47">
        <f t="shared" ref="I310" si="1369">ROUND(G310*(1+H310),0)</f>
        <v>0</v>
      </c>
      <c r="J310" s="47">
        <f>ROUND(((B310*F310)/2),0)</f>
        <v>0</v>
      </c>
      <c r="K310" s="49"/>
      <c r="L310" s="47">
        <f t="shared" ref="L310" si="1370">ROUND(J310*(1+K310),0)</f>
        <v>0</v>
      </c>
      <c r="M310" s="45">
        <f t="shared" ref="M310" si="1371">IF((I310-L310)&gt;0,I310-L310,0)</f>
        <v>0</v>
      </c>
      <c r="N310" s="45">
        <f>IF((L310-I310)&gt;0,L310-I310,0)</f>
        <v>0</v>
      </c>
      <c r="O310" s="46"/>
    </row>
    <row r="311" spans="1:15" x14ac:dyDescent="0.2">
      <c r="A311" s="37"/>
      <c r="B311" s="56"/>
      <c r="C311" s="39"/>
      <c r="D311" s="43"/>
      <c r="E311" s="39"/>
      <c r="F311" s="43"/>
      <c r="G311" s="48"/>
      <c r="H311" s="50"/>
      <c r="I311" s="48"/>
      <c r="J311" s="48"/>
      <c r="K311" s="50"/>
      <c r="L311" s="48"/>
      <c r="M311" s="46"/>
      <c r="N311" s="46"/>
      <c r="O311" s="45">
        <f t="shared" ref="O311" si="1372">O309+M310-N310</f>
        <v>0</v>
      </c>
    </row>
    <row r="312" spans="1:15" ht="12.75" customHeight="1" x14ac:dyDescent="0.2">
      <c r="A312" s="38"/>
      <c r="B312" s="56">
        <f t="shared" ref="B312" si="1373">IF(A313&gt;0,A313-A311,0)</f>
        <v>0</v>
      </c>
      <c r="C312" s="39"/>
      <c r="D312" s="43">
        <f t="shared" ref="D312" si="1374">SUM(C311:C314)</f>
        <v>0</v>
      </c>
      <c r="E312" s="39"/>
      <c r="F312" s="43">
        <f t="shared" ref="F312" si="1375">SUM(E311:E314)</f>
        <v>0</v>
      </c>
      <c r="G312" s="47">
        <f t="shared" ref="G312" si="1376">ROUND(((D312*B312)/2),0)</f>
        <v>0</v>
      </c>
      <c r="H312" s="49"/>
      <c r="I312" s="47">
        <f t="shared" ref="I312" si="1377">ROUND(G312*(1+H312),0)</f>
        <v>0</v>
      </c>
      <c r="J312" s="47">
        <f>ROUND(((B312*F312)/2),0)</f>
        <v>0</v>
      </c>
      <c r="K312" s="49"/>
      <c r="L312" s="47">
        <f t="shared" ref="L312" si="1378">ROUND(J312*(1+K312),0)</f>
        <v>0</v>
      </c>
      <c r="M312" s="45">
        <f t="shared" ref="M312" si="1379">IF((I312-L312)&gt;0,I312-L312,0)</f>
        <v>0</v>
      </c>
      <c r="N312" s="45">
        <f>IF((L312-I312)&gt;0,L312-I312,0)</f>
        <v>0</v>
      </c>
      <c r="O312" s="46"/>
    </row>
    <row r="313" spans="1:15" x14ac:dyDescent="0.2">
      <c r="A313" s="37"/>
      <c r="B313" s="56"/>
      <c r="C313" s="39"/>
      <c r="D313" s="43"/>
      <c r="E313" s="39"/>
      <c r="F313" s="43"/>
      <c r="G313" s="48"/>
      <c r="H313" s="50"/>
      <c r="I313" s="48"/>
      <c r="J313" s="48"/>
      <c r="K313" s="50"/>
      <c r="L313" s="48"/>
      <c r="M313" s="46"/>
      <c r="N313" s="46"/>
      <c r="O313" s="45">
        <f t="shared" ref="O313" si="1380">O311+M312-N312</f>
        <v>0</v>
      </c>
    </row>
    <row r="314" spans="1:15" ht="12.75" customHeight="1" x14ac:dyDescent="0.2">
      <c r="A314" s="38"/>
      <c r="B314" s="56">
        <f t="shared" ref="B314" si="1381">IF(A315&gt;0,A315-A313,0)</f>
        <v>0</v>
      </c>
      <c r="C314" s="39"/>
      <c r="D314" s="43">
        <f t="shared" ref="D314" si="1382">SUM(C313:C316)</f>
        <v>0</v>
      </c>
      <c r="E314" s="39"/>
      <c r="F314" s="43">
        <f t="shared" ref="F314" si="1383">SUM(E313:E316)</f>
        <v>0</v>
      </c>
      <c r="G314" s="47">
        <f t="shared" ref="G314" si="1384">ROUND(((D314*B314)/2),0)</f>
        <v>0</v>
      </c>
      <c r="H314" s="49"/>
      <c r="I314" s="47">
        <f t="shared" ref="I314" si="1385">ROUND(G314*(1+H314),0)</f>
        <v>0</v>
      </c>
      <c r="J314" s="47">
        <f>ROUND(((B314*F314)/2),0)</f>
        <v>0</v>
      </c>
      <c r="K314" s="49"/>
      <c r="L314" s="47">
        <f t="shared" ref="L314" si="1386">ROUND(J314*(1+K314),0)</f>
        <v>0</v>
      </c>
      <c r="M314" s="45">
        <f t="shared" ref="M314" si="1387">IF((I314-L314)&gt;0,I314-L314,0)</f>
        <v>0</v>
      </c>
      <c r="N314" s="45">
        <f>IF((L314-I314)&gt;0,L314-I314,0)</f>
        <v>0</v>
      </c>
      <c r="O314" s="46"/>
    </row>
    <row r="315" spans="1:15" x14ac:dyDescent="0.2">
      <c r="A315" s="37"/>
      <c r="B315" s="56"/>
      <c r="C315" s="39"/>
      <c r="D315" s="43"/>
      <c r="E315" s="39"/>
      <c r="F315" s="43"/>
      <c r="G315" s="48"/>
      <c r="H315" s="50"/>
      <c r="I315" s="48"/>
      <c r="J315" s="48"/>
      <c r="K315" s="50"/>
      <c r="L315" s="48"/>
      <c r="M315" s="46"/>
      <c r="N315" s="46"/>
      <c r="O315" s="45">
        <f t="shared" ref="O315" si="1388">O313+M314-N314</f>
        <v>0</v>
      </c>
    </row>
    <row r="316" spans="1:15" ht="12.75" customHeight="1" x14ac:dyDescent="0.2">
      <c r="A316" s="38"/>
      <c r="B316" s="56">
        <f t="shared" ref="B316" si="1389">IF(A317&gt;0,A317-A315,0)</f>
        <v>0</v>
      </c>
      <c r="C316" s="39"/>
      <c r="D316" s="43">
        <f t="shared" ref="D316" si="1390">SUM(C315:C318)</f>
        <v>0</v>
      </c>
      <c r="E316" s="39"/>
      <c r="F316" s="43">
        <f t="shared" ref="F316" si="1391">SUM(E315:E318)</f>
        <v>0</v>
      </c>
      <c r="G316" s="47">
        <f t="shared" ref="G316" si="1392">ROUND(((D316*B316)/2),0)</f>
        <v>0</v>
      </c>
      <c r="H316" s="49"/>
      <c r="I316" s="47">
        <f t="shared" ref="I316" si="1393">ROUND(G316*(1+H316),0)</f>
        <v>0</v>
      </c>
      <c r="J316" s="47">
        <f>ROUND(((B316*F316)/2),0)</f>
        <v>0</v>
      </c>
      <c r="K316" s="49"/>
      <c r="L316" s="47">
        <f t="shared" ref="L316" si="1394">ROUND(J316*(1+K316),0)</f>
        <v>0</v>
      </c>
      <c r="M316" s="45">
        <f t="shared" ref="M316" si="1395">IF((I316-L316)&gt;0,I316-L316,0)</f>
        <v>0</v>
      </c>
      <c r="N316" s="45">
        <f>IF((L316-I316)&gt;0,L316-I316,0)</f>
        <v>0</v>
      </c>
      <c r="O316" s="46"/>
    </row>
    <row r="317" spans="1:15" x14ac:dyDescent="0.2">
      <c r="A317" s="37"/>
      <c r="B317" s="56"/>
      <c r="C317" s="39"/>
      <c r="D317" s="43"/>
      <c r="E317" s="39"/>
      <c r="F317" s="43"/>
      <c r="G317" s="48"/>
      <c r="H317" s="50"/>
      <c r="I317" s="48"/>
      <c r="J317" s="48"/>
      <c r="K317" s="50"/>
      <c r="L317" s="48"/>
      <c r="M317" s="46"/>
      <c r="N317" s="46"/>
      <c r="O317" s="45">
        <f t="shared" ref="O317" si="1396">O315+M316-N316</f>
        <v>0</v>
      </c>
    </row>
    <row r="318" spans="1:15" ht="12.75" customHeight="1" x14ac:dyDescent="0.2">
      <c r="A318" s="38"/>
      <c r="B318" s="56">
        <f t="shared" ref="B318" si="1397">IF(A319&gt;0,A319-A317,0)</f>
        <v>0</v>
      </c>
      <c r="C318" s="39"/>
      <c r="D318" s="43">
        <f t="shared" ref="D318" si="1398">SUM(C317:C320)</f>
        <v>0</v>
      </c>
      <c r="E318" s="39"/>
      <c r="F318" s="43">
        <f t="shared" ref="F318" si="1399">SUM(E317:E320)</f>
        <v>0</v>
      </c>
      <c r="G318" s="47">
        <f t="shared" ref="G318" si="1400">ROUND(((D318*B318)/2),0)</f>
        <v>0</v>
      </c>
      <c r="H318" s="49"/>
      <c r="I318" s="47">
        <f t="shared" ref="I318" si="1401">ROUND(G318*(1+H318),0)</f>
        <v>0</v>
      </c>
      <c r="J318" s="47">
        <f>ROUND(((B318*F318)/2),0)</f>
        <v>0</v>
      </c>
      <c r="K318" s="49"/>
      <c r="L318" s="47">
        <f t="shared" ref="L318" si="1402">ROUND(J318*(1+K318),0)</f>
        <v>0</v>
      </c>
      <c r="M318" s="45">
        <f t="shared" ref="M318" si="1403">IF((I318-L318)&gt;0,I318-L318,0)</f>
        <v>0</v>
      </c>
      <c r="N318" s="45">
        <f>IF((L318-I318)&gt;0,L318-I318,0)</f>
        <v>0</v>
      </c>
      <c r="O318" s="46"/>
    </row>
    <row r="319" spans="1:15" x14ac:dyDescent="0.2">
      <c r="A319" s="37"/>
      <c r="B319" s="56"/>
      <c r="C319" s="39"/>
      <c r="D319" s="43"/>
      <c r="E319" s="39"/>
      <c r="F319" s="43"/>
      <c r="G319" s="48"/>
      <c r="H319" s="50"/>
      <c r="I319" s="48"/>
      <c r="J319" s="48"/>
      <c r="K319" s="50"/>
      <c r="L319" s="48"/>
      <c r="M319" s="46"/>
      <c r="N319" s="46"/>
      <c r="O319" s="45">
        <f t="shared" ref="O319" si="1404">O317+M318-N318</f>
        <v>0</v>
      </c>
    </row>
    <row r="320" spans="1:15" ht="12.75" customHeight="1" x14ac:dyDescent="0.2">
      <c r="A320" s="38"/>
      <c r="B320" s="56">
        <f t="shared" ref="B320" si="1405">IF(A321&gt;0,A321-A319,0)</f>
        <v>0</v>
      </c>
      <c r="C320" s="39"/>
      <c r="D320" s="43">
        <f t="shared" ref="D320" si="1406">SUM(C319:C322)</f>
        <v>0</v>
      </c>
      <c r="E320" s="39"/>
      <c r="F320" s="43">
        <f t="shared" ref="F320" si="1407">SUM(E319:E322)</f>
        <v>0</v>
      </c>
      <c r="G320" s="47">
        <f t="shared" ref="G320" si="1408">ROUND(((D320*B320)/2),0)</f>
        <v>0</v>
      </c>
      <c r="H320" s="49"/>
      <c r="I320" s="47">
        <f t="shared" ref="I320" si="1409">ROUND(G320*(1+H320),0)</f>
        <v>0</v>
      </c>
      <c r="J320" s="47">
        <f>ROUND(((B320*F320)/2),0)</f>
        <v>0</v>
      </c>
      <c r="K320" s="49"/>
      <c r="L320" s="47">
        <f t="shared" ref="L320" si="1410">ROUND(J320*(1+K320),0)</f>
        <v>0</v>
      </c>
      <c r="M320" s="45">
        <f t="shared" ref="M320" si="1411">IF((I320-L320)&gt;0,I320-L320,0)</f>
        <v>0</v>
      </c>
      <c r="N320" s="45">
        <f>IF((L320-I320)&gt;0,L320-I320,0)</f>
        <v>0</v>
      </c>
      <c r="O320" s="46"/>
    </row>
    <row r="321" spans="1:15" x14ac:dyDescent="0.2">
      <c r="A321" s="37"/>
      <c r="B321" s="56"/>
      <c r="C321" s="39"/>
      <c r="D321" s="43"/>
      <c r="E321" s="39"/>
      <c r="F321" s="43"/>
      <c r="G321" s="48"/>
      <c r="H321" s="50"/>
      <c r="I321" s="48"/>
      <c r="J321" s="48"/>
      <c r="K321" s="50"/>
      <c r="L321" s="48"/>
      <c r="M321" s="46"/>
      <c r="N321" s="46"/>
      <c r="O321" s="45">
        <f t="shared" ref="O321" si="1412">O319+M320-N320</f>
        <v>0</v>
      </c>
    </row>
    <row r="322" spans="1:15" ht="12.75" customHeight="1" x14ac:dyDescent="0.2">
      <c r="A322" s="38"/>
      <c r="B322" s="56">
        <f t="shared" ref="B322" si="1413">IF(A323&gt;0,A323-A321,0)</f>
        <v>0</v>
      </c>
      <c r="C322" s="39"/>
      <c r="D322" s="43">
        <f t="shared" ref="D322" si="1414">SUM(C321:C324)</f>
        <v>0</v>
      </c>
      <c r="E322" s="39"/>
      <c r="F322" s="43">
        <f t="shared" ref="F322" si="1415">SUM(E321:E324)</f>
        <v>0</v>
      </c>
      <c r="G322" s="47">
        <f t="shared" ref="G322" si="1416">ROUND(((D322*B322)/2),0)</f>
        <v>0</v>
      </c>
      <c r="H322" s="49"/>
      <c r="I322" s="47">
        <f t="shared" ref="I322" si="1417">ROUND(G322*(1+H322),0)</f>
        <v>0</v>
      </c>
      <c r="J322" s="47">
        <f>ROUND(((B322*F322)/2),0)</f>
        <v>0</v>
      </c>
      <c r="K322" s="49"/>
      <c r="L322" s="47">
        <f t="shared" ref="L322" si="1418">ROUND(J322*(1+K322),0)</f>
        <v>0</v>
      </c>
      <c r="M322" s="45">
        <f t="shared" ref="M322" si="1419">IF((I322-L322)&gt;0,I322-L322,0)</f>
        <v>0</v>
      </c>
      <c r="N322" s="45">
        <f>IF((L322-I322)&gt;0,L322-I322,0)</f>
        <v>0</v>
      </c>
      <c r="O322" s="46"/>
    </row>
    <row r="323" spans="1:15" x14ac:dyDescent="0.2">
      <c r="A323" s="37"/>
      <c r="B323" s="56"/>
      <c r="C323" s="39"/>
      <c r="D323" s="43"/>
      <c r="E323" s="39"/>
      <c r="F323" s="43"/>
      <c r="G323" s="48"/>
      <c r="H323" s="50"/>
      <c r="I323" s="48"/>
      <c r="J323" s="48"/>
      <c r="K323" s="50"/>
      <c r="L323" s="48"/>
      <c r="M323" s="46"/>
      <c r="N323" s="46"/>
      <c r="O323" s="45">
        <f t="shared" ref="O323" si="1420">O321+M322-N322</f>
        <v>0</v>
      </c>
    </row>
    <row r="324" spans="1:15" x14ac:dyDescent="0.2">
      <c r="A324" s="38"/>
      <c r="B324" s="56">
        <f t="shared" ref="B324" si="1421">IF(A325&gt;0,A325-A323,0)</f>
        <v>0</v>
      </c>
      <c r="C324" s="39"/>
      <c r="D324" s="43">
        <f t="shared" ref="D324" si="1422">SUM(C323:C326)</f>
        <v>0</v>
      </c>
      <c r="E324" s="39"/>
      <c r="F324" s="43">
        <f t="shared" ref="F324" si="1423">SUM(E323:E326)</f>
        <v>0</v>
      </c>
      <c r="G324" s="47">
        <f t="shared" ref="G324" si="1424">ROUND(((D324*B324)/2),0)</f>
        <v>0</v>
      </c>
      <c r="H324" s="49"/>
      <c r="I324" s="47">
        <f t="shared" ref="I324" si="1425">ROUND(G324*(1+H324),0)</f>
        <v>0</v>
      </c>
      <c r="J324" s="47">
        <f>ROUND(((B324*F324)/2),0)</f>
        <v>0</v>
      </c>
      <c r="K324" s="49"/>
      <c r="L324" s="47">
        <f t="shared" ref="L324" si="1426">ROUND(J324*(1+K324),0)</f>
        <v>0</v>
      </c>
      <c r="M324" s="45">
        <f t="shared" ref="M324" si="1427">IF((I324-L324)&gt;0,I324-L324,0)</f>
        <v>0</v>
      </c>
      <c r="N324" s="45">
        <f>IF((L324-I324)&gt;0,L324-I324,0)</f>
        <v>0</v>
      </c>
      <c r="O324" s="46"/>
    </row>
    <row r="325" spans="1:15" x14ac:dyDescent="0.2">
      <c r="A325" s="37"/>
      <c r="B325" s="56"/>
      <c r="C325" s="39"/>
      <c r="D325" s="43"/>
      <c r="E325" s="39"/>
      <c r="F325" s="43"/>
      <c r="G325" s="48"/>
      <c r="H325" s="50"/>
      <c r="I325" s="48"/>
      <c r="J325" s="48"/>
      <c r="K325" s="50"/>
      <c r="L325" s="48"/>
      <c r="M325" s="46"/>
      <c r="N325" s="46"/>
      <c r="O325" s="45">
        <f t="shared" ref="O325" si="1428">O323+M324-N324</f>
        <v>0</v>
      </c>
    </row>
    <row r="326" spans="1:15" x14ac:dyDescent="0.2">
      <c r="A326" s="38"/>
      <c r="B326" s="56">
        <f t="shared" ref="B326" si="1429">IF(A327&gt;0,A327-A325,0)</f>
        <v>0</v>
      </c>
      <c r="C326" s="39"/>
      <c r="D326" s="43">
        <f t="shared" ref="D326" si="1430">SUM(C325:C328)</f>
        <v>0</v>
      </c>
      <c r="E326" s="39"/>
      <c r="F326" s="43">
        <f t="shared" ref="F326" si="1431">SUM(E325:E328)</f>
        <v>0</v>
      </c>
      <c r="G326" s="47">
        <f t="shared" ref="G326" si="1432">ROUND(((D326*B326)/2),0)</f>
        <v>0</v>
      </c>
      <c r="H326" s="49"/>
      <c r="I326" s="47">
        <f t="shared" ref="I326" si="1433">ROUND(G326*(1+H326),0)</f>
        <v>0</v>
      </c>
      <c r="J326" s="47">
        <f>ROUND(((B326*F326)/2),0)</f>
        <v>0</v>
      </c>
      <c r="K326" s="49"/>
      <c r="L326" s="47">
        <f t="shared" ref="L326" si="1434">ROUND(J326*(1+K326),0)</f>
        <v>0</v>
      </c>
      <c r="M326" s="45">
        <f t="shared" ref="M326" si="1435">IF((I326-L326)&gt;0,I326-L326,0)</f>
        <v>0</v>
      </c>
      <c r="N326" s="45">
        <f>IF((L326-I326)&gt;0,L326-I326,0)</f>
        <v>0</v>
      </c>
      <c r="O326" s="46"/>
    </row>
    <row r="327" spans="1:15" x14ac:dyDescent="0.2">
      <c r="A327" s="37"/>
      <c r="B327" s="56"/>
      <c r="C327" s="39"/>
      <c r="D327" s="43"/>
      <c r="E327" s="39"/>
      <c r="F327" s="43"/>
      <c r="G327" s="48"/>
      <c r="H327" s="50"/>
      <c r="I327" s="48"/>
      <c r="J327" s="48"/>
      <c r="K327" s="50"/>
      <c r="L327" s="48"/>
      <c r="M327" s="46"/>
      <c r="N327" s="46"/>
      <c r="O327" s="45">
        <f t="shared" ref="O327" si="1436">O325+M326-N326</f>
        <v>0</v>
      </c>
    </row>
    <row r="328" spans="1:15" x14ac:dyDescent="0.2">
      <c r="A328" s="38"/>
      <c r="B328" s="56">
        <f t="shared" ref="B328" si="1437">IF(A329&gt;0,A329-A327,0)</f>
        <v>0</v>
      </c>
      <c r="C328" s="39"/>
      <c r="D328" s="43">
        <f t="shared" ref="D328" si="1438">SUM(C327:C330)</f>
        <v>0</v>
      </c>
      <c r="E328" s="39"/>
      <c r="F328" s="43">
        <f t="shared" ref="F328" si="1439">SUM(E327:E330)</f>
        <v>0</v>
      </c>
      <c r="G328" s="47">
        <f t="shared" ref="G328" si="1440">ROUND(((D328*B328)/2),0)</f>
        <v>0</v>
      </c>
      <c r="H328" s="49"/>
      <c r="I328" s="47">
        <f t="shared" ref="I328" si="1441">ROUND(G328*(1+H328),0)</f>
        <v>0</v>
      </c>
      <c r="J328" s="47">
        <f>ROUND(((B328*F328)/2),0)</f>
        <v>0</v>
      </c>
      <c r="K328" s="49"/>
      <c r="L328" s="47">
        <f t="shared" ref="L328" si="1442">ROUND(J328*(1+K328),0)</f>
        <v>0</v>
      </c>
      <c r="M328" s="45">
        <f t="shared" ref="M328" si="1443">IF((I328-L328)&gt;0,I328-L328,0)</f>
        <v>0</v>
      </c>
      <c r="N328" s="45">
        <f>IF((L328-I328)&gt;0,L328-I328,0)</f>
        <v>0</v>
      </c>
      <c r="O328" s="46"/>
    </row>
    <row r="329" spans="1:15" x14ac:dyDescent="0.2">
      <c r="A329" s="37"/>
      <c r="B329" s="56"/>
      <c r="C329" s="39"/>
      <c r="D329" s="43"/>
      <c r="E329" s="39"/>
      <c r="F329" s="43"/>
      <c r="G329" s="48"/>
      <c r="H329" s="50"/>
      <c r="I329" s="48"/>
      <c r="J329" s="48"/>
      <c r="K329" s="50"/>
      <c r="L329" s="48"/>
      <c r="M329" s="46"/>
      <c r="N329" s="46"/>
      <c r="O329" s="45">
        <f t="shared" ref="O329" si="1444">O327+M328-N328</f>
        <v>0</v>
      </c>
    </row>
    <row r="330" spans="1:15" x14ac:dyDescent="0.2">
      <c r="A330" s="38"/>
      <c r="B330" s="56">
        <f t="shared" ref="B330" si="1445">IF(A331&gt;0,A331-A329,0)</f>
        <v>0</v>
      </c>
      <c r="C330" s="39"/>
      <c r="D330" s="43">
        <f t="shared" ref="D330" si="1446">SUM(C329:C332)</f>
        <v>0</v>
      </c>
      <c r="E330" s="39"/>
      <c r="F330" s="43">
        <f t="shared" ref="F330" si="1447">SUM(E329:E332)</f>
        <v>0</v>
      </c>
      <c r="G330" s="47">
        <f t="shared" ref="G330" si="1448">ROUND(((D330*B330)/2),0)</f>
        <v>0</v>
      </c>
      <c r="H330" s="49"/>
      <c r="I330" s="47">
        <f t="shared" ref="I330" si="1449">ROUND(G330*(1+H330),0)</f>
        <v>0</v>
      </c>
      <c r="J330" s="47">
        <f>ROUND(((B330*F330)/2),0)</f>
        <v>0</v>
      </c>
      <c r="K330" s="49"/>
      <c r="L330" s="47">
        <f t="shared" ref="L330" si="1450">ROUND(J330*(1+K330),0)</f>
        <v>0</v>
      </c>
      <c r="M330" s="45">
        <f t="shared" ref="M330" si="1451">IF((I330-L330)&gt;0,I330-L330,0)</f>
        <v>0</v>
      </c>
      <c r="N330" s="45">
        <f>IF((L330-I330)&gt;0,L330-I330,0)</f>
        <v>0</v>
      </c>
      <c r="O330" s="46"/>
    </row>
    <row r="331" spans="1:15" x14ac:dyDescent="0.2">
      <c r="A331" s="37"/>
      <c r="B331" s="56"/>
      <c r="C331" s="39"/>
      <c r="D331" s="43"/>
      <c r="E331" s="39"/>
      <c r="F331" s="43"/>
      <c r="G331" s="48"/>
      <c r="H331" s="50"/>
      <c r="I331" s="48"/>
      <c r="J331" s="48"/>
      <c r="K331" s="50"/>
      <c r="L331" s="48"/>
      <c r="M331" s="46"/>
      <c r="N331" s="46"/>
      <c r="O331" s="45">
        <f t="shared" ref="O331" si="1452">O329+M330-N330</f>
        <v>0</v>
      </c>
    </row>
    <row r="332" spans="1:15" x14ac:dyDescent="0.2">
      <c r="A332" s="38"/>
      <c r="B332" s="56">
        <f t="shared" ref="B332" si="1453">IF(A333&gt;0,A333-A331,0)</f>
        <v>0</v>
      </c>
      <c r="C332" s="39"/>
      <c r="D332" s="43">
        <f t="shared" ref="D332" si="1454">SUM(C331:C334)</f>
        <v>0</v>
      </c>
      <c r="E332" s="39"/>
      <c r="F332" s="43">
        <f t="shared" ref="F332" si="1455">SUM(E331:E334)</f>
        <v>0</v>
      </c>
      <c r="G332" s="47">
        <f t="shared" ref="G332" si="1456">ROUND(((D332*B332)/2),0)</f>
        <v>0</v>
      </c>
      <c r="H332" s="49"/>
      <c r="I332" s="47">
        <f t="shared" ref="I332" si="1457">ROUND(G332*(1+H332),0)</f>
        <v>0</v>
      </c>
      <c r="J332" s="47">
        <f>ROUND(((B332*F332)/2),0)</f>
        <v>0</v>
      </c>
      <c r="K332" s="49"/>
      <c r="L332" s="47">
        <f t="shared" ref="L332" si="1458">ROUND(J332*(1+K332),0)</f>
        <v>0</v>
      </c>
      <c r="M332" s="45">
        <f t="shared" ref="M332" si="1459">IF((I332-L332)&gt;0,I332-L332,0)</f>
        <v>0</v>
      </c>
      <c r="N332" s="45">
        <f>IF((L332-I332)&gt;0,L332-I332,0)</f>
        <v>0</v>
      </c>
      <c r="O332" s="46"/>
    </row>
    <row r="333" spans="1:15" x14ac:dyDescent="0.2">
      <c r="A333" s="37"/>
      <c r="B333" s="56"/>
      <c r="C333" s="39"/>
      <c r="D333" s="43"/>
      <c r="E333" s="39"/>
      <c r="F333" s="43"/>
      <c r="G333" s="48"/>
      <c r="H333" s="50"/>
      <c r="I333" s="48"/>
      <c r="J333" s="48"/>
      <c r="K333" s="50"/>
      <c r="L333" s="48"/>
      <c r="M333" s="46"/>
      <c r="N333" s="46"/>
      <c r="O333" s="45">
        <f t="shared" ref="O333" si="1460">O331+M332-N332</f>
        <v>0</v>
      </c>
    </row>
    <row r="334" spans="1:15" x14ac:dyDescent="0.2">
      <c r="A334" s="38"/>
      <c r="B334" s="56">
        <f t="shared" ref="B334" si="1461">IF(A335&gt;0,A335-A333,0)</f>
        <v>0</v>
      </c>
      <c r="C334" s="39"/>
      <c r="D334" s="43">
        <f t="shared" ref="D334" si="1462">SUM(C333:C336)</f>
        <v>0</v>
      </c>
      <c r="E334" s="39"/>
      <c r="F334" s="43">
        <f t="shared" ref="F334" si="1463">SUM(E333:E336)</f>
        <v>0</v>
      </c>
      <c r="G334" s="47">
        <f t="shared" ref="G334" si="1464">ROUND(((D334*B334)/2),0)</f>
        <v>0</v>
      </c>
      <c r="H334" s="49"/>
      <c r="I334" s="47">
        <f t="shared" ref="I334" si="1465">ROUND(G334*(1+H334),0)</f>
        <v>0</v>
      </c>
      <c r="J334" s="47">
        <f>ROUND(((B334*F334)/2),0)</f>
        <v>0</v>
      </c>
      <c r="K334" s="49"/>
      <c r="L334" s="47">
        <f t="shared" ref="L334" si="1466">ROUND(J334*(1+K334),0)</f>
        <v>0</v>
      </c>
      <c r="M334" s="45">
        <f t="shared" ref="M334" si="1467">IF((I334-L334)&gt;0,I334-L334,0)</f>
        <v>0</v>
      </c>
      <c r="N334" s="45">
        <f>IF((L334-I334)&gt;0,L334-I334,0)</f>
        <v>0</v>
      </c>
      <c r="O334" s="46"/>
    </row>
    <row r="335" spans="1:15" x14ac:dyDescent="0.2">
      <c r="A335" s="37"/>
      <c r="B335" s="56"/>
      <c r="C335" s="39"/>
      <c r="D335" s="43"/>
      <c r="E335" s="39"/>
      <c r="F335" s="43"/>
      <c r="G335" s="48"/>
      <c r="H335" s="50"/>
      <c r="I335" s="48"/>
      <c r="J335" s="48"/>
      <c r="K335" s="50"/>
      <c r="L335" s="48"/>
      <c r="M335" s="46"/>
      <c r="N335" s="46"/>
      <c r="O335" s="45">
        <f t="shared" ref="O335" si="1468">O333+M334-N334</f>
        <v>0</v>
      </c>
    </row>
    <row r="336" spans="1:15" x14ac:dyDescent="0.2">
      <c r="A336" s="38"/>
      <c r="B336" s="56">
        <f t="shared" ref="B336" si="1469">IF(A337&gt;0,A337-A335,0)</f>
        <v>0</v>
      </c>
      <c r="C336" s="39"/>
      <c r="D336" s="43">
        <f t="shared" ref="D336" si="1470">SUM(C335:C338)</f>
        <v>0</v>
      </c>
      <c r="E336" s="39"/>
      <c r="F336" s="43">
        <f t="shared" ref="F336" si="1471">SUM(E335:E338)</f>
        <v>0</v>
      </c>
      <c r="G336" s="47">
        <f t="shared" ref="G336" si="1472">ROUND(((D336*B336)/2),0)</f>
        <v>0</v>
      </c>
      <c r="H336" s="49"/>
      <c r="I336" s="47">
        <f t="shared" ref="I336" si="1473">ROUND(G336*(1+H336),0)</f>
        <v>0</v>
      </c>
      <c r="J336" s="47">
        <f>ROUND(((B336*F336)/2),0)</f>
        <v>0</v>
      </c>
      <c r="K336" s="49"/>
      <c r="L336" s="47">
        <f t="shared" ref="L336" si="1474">ROUND(J336*(1+K336),0)</f>
        <v>0</v>
      </c>
      <c r="M336" s="45">
        <f t="shared" ref="M336" si="1475">IF((I336-L336)&gt;0,I336-L336,0)</f>
        <v>0</v>
      </c>
      <c r="N336" s="45">
        <f>IF((L336-I336)&gt;0,L336-I336,0)</f>
        <v>0</v>
      </c>
      <c r="O336" s="46"/>
    </row>
    <row r="337" spans="1:15" x14ac:dyDescent="0.2">
      <c r="A337" s="37"/>
      <c r="B337" s="56"/>
      <c r="C337" s="39"/>
      <c r="D337" s="43"/>
      <c r="E337" s="39"/>
      <c r="F337" s="43"/>
      <c r="G337" s="48"/>
      <c r="H337" s="50"/>
      <c r="I337" s="48"/>
      <c r="J337" s="48"/>
      <c r="K337" s="50"/>
      <c r="L337" s="48"/>
      <c r="M337" s="46"/>
      <c r="N337" s="46"/>
      <c r="O337" s="45">
        <f t="shared" ref="O337" si="1476">O335+M336-N336</f>
        <v>0</v>
      </c>
    </row>
    <row r="338" spans="1:15" x14ac:dyDescent="0.2">
      <c r="A338" s="38"/>
      <c r="B338" s="56">
        <f t="shared" ref="B338" si="1477">IF(A339&gt;0,A339-A337,0)</f>
        <v>0</v>
      </c>
      <c r="C338" s="39"/>
      <c r="D338" s="43">
        <f t="shared" ref="D338" si="1478">SUM(C337:C340)</f>
        <v>0</v>
      </c>
      <c r="E338" s="39"/>
      <c r="F338" s="43">
        <f t="shared" ref="F338" si="1479">SUM(E337:E340)</f>
        <v>0</v>
      </c>
      <c r="G338" s="47">
        <f t="shared" ref="G338" si="1480">ROUND(((D338*B338)/2),0)</f>
        <v>0</v>
      </c>
      <c r="H338" s="49"/>
      <c r="I338" s="47">
        <f t="shared" ref="I338" si="1481">ROUND(G338*(1+H338),0)</f>
        <v>0</v>
      </c>
      <c r="J338" s="47">
        <f>ROUND(((B338*F338)/2),0)</f>
        <v>0</v>
      </c>
      <c r="K338" s="49"/>
      <c r="L338" s="47">
        <f t="shared" ref="L338" si="1482">ROUND(J338*(1+K338),0)</f>
        <v>0</v>
      </c>
      <c r="M338" s="45">
        <f t="shared" ref="M338" si="1483">IF((I338-L338)&gt;0,I338-L338,0)</f>
        <v>0</v>
      </c>
      <c r="N338" s="45">
        <f>IF((L338-I338)&gt;0,L338-I338,0)</f>
        <v>0</v>
      </c>
      <c r="O338" s="46"/>
    </row>
    <row r="339" spans="1:15" x14ac:dyDescent="0.2">
      <c r="A339" s="37"/>
      <c r="B339" s="56"/>
      <c r="C339" s="39"/>
      <c r="D339" s="43"/>
      <c r="E339" s="39"/>
      <c r="F339" s="43"/>
      <c r="G339" s="48"/>
      <c r="H339" s="50"/>
      <c r="I339" s="48"/>
      <c r="J339" s="48"/>
      <c r="K339" s="50"/>
      <c r="L339" s="48"/>
      <c r="M339" s="46"/>
      <c r="N339" s="46"/>
      <c r="O339" s="45">
        <f t="shared" ref="O339" si="1484">O337+M338-N338</f>
        <v>0</v>
      </c>
    </row>
    <row r="340" spans="1:15" x14ac:dyDescent="0.2">
      <c r="A340" s="38"/>
      <c r="B340" s="56">
        <f t="shared" ref="B340" si="1485">IF(A341&gt;0,A341-A339,0)</f>
        <v>0</v>
      </c>
      <c r="C340" s="39"/>
      <c r="D340" s="43">
        <f t="shared" ref="D340" si="1486">SUM(C339:C342)</f>
        <v>0</v>
      </c>
      <c r="E340" s="39"/>
      <c r="F340" s="43">
        <f t="shared" ref="F340" si="1487">SUM(E339:E342)</f>
        <v>0</v>
      </c>
      <c r="G340" s="47">
        <f t="shared" ref="G340" si="1488">ROUND(((D340*B340)/2),0)</f>
        <v>0</v>
      </c>
      <c r="H340" s="49"/>
      <c r="I340" s="47">
        <f t="shared" ref="I340" si="1489">ROUND(G340*(1+H340),0)</f>
        <v>0</v>
      </c>
      <c r="J340" s="47">
        <f>ROUND(((B340*F340)/2),0)</f>
        <v>0</v>
      </c>
      <c r="K340" s="49"/>
      <c r="L340" s="47">
        <f t="shared" ref="L340" si="1490">ROUND(J340*(1+K340),0)</f>
        <v>0</v>
      </c>
      <c r="M340" s="45">
        <f t="shared" ref="M340" si="1491">IF((I340-L340)&gt;0,I340-L340,0)</f>
        <v>0</v>
      </c>
      <c r="N340" s="45">
        <f>IF((L340-I340)&gt;0,L340-I340,0)</f>
        <v>0</v>
      </c>
      <c r="O340" s="46"/>
    </row>
    <row r="341" spans="1:15" x14ac:dyDescent="0.2">
      <c r="A341" s="37"/>
      <c r="B341" s="56"/>
      <c r="C341" s="39"/>
      <c r="D341" s="43"/>
      <c r="E341" s="39"/>
      <c r="F341" s="43"/>
      <c r="G341" s="48"/>
      <c r="H341" s="50"/>
      <c r="I341" s="48"/>
      <c r="J341" s="48"/>
      <c r="K341" s="50"/>
      <c r="L341" s="48"/>
      <c r="M341" s="46"/>
      <c r="N341" s="46"/>
      <c r="O341" s="45">
        <f t="shared" ref="O341" si="1492">O339+M340-N340</f>
        <v>0</v>
      </c>
    </row>
    <row r="342" spans="1:15" x14ac:dyDescent="0.2">
      <c r="A342" s="38"/>
      <c r="B342" s="56">
        <f t="shared" ref="B342" si="1493">IF(A343&gt;0,A343-A341,0)</f>
        <v>0</v>
      </c>
      <c r="C342" s="39"/>
      <c r="D342" s="43">
        <f t="shared" ref="D342" si="1494">SUM(C341:C344)</f>
        <v>0</v>
      </c>
      <c r="E342" s="39"/>
      <c r="F342" s="43">
        <f t="shared" ref="F342" si="1495">SUM(E341:E344)</f>
        <v>0</v>
      </c>
      <c r="G342" s="47">
        <f t="shared" ref="G342" si="1496">ROUND(((D342*B342)/2),0)</f>
        <v>0</v>
      </c>
      <c r="H342" s="49"/>
      <c r="I342" s="47">
        <f t="shared" ref="I342" si="1497">ROUND(G342*(1+H342),0)</f>
        <v>0</v>
      </c>
      <c r="J342" s="47">
        <f>ROUND(((B342*F342)/2),0)</f>
        <v>0</v>
      </c>
      <c r="K342" s="49"/>
      <c r="L342" s="47">
        <f t="shared" ref="L342" si="1498">ROUND(J342*(1+K342),0)</f>
        <v>0</v>
      </c>
      <c r="M342" s="45">
        <f t="shared" ref="M342" si="1499">IF((I342-L342)&gt;0,I342-L342,0)</f>
        <v>0</v>
      </c>
      <c r="N342" s="45">
        <f>IF((L342-I342)&gt;0,L342-I342,0)</f>
        <v>0</v>
      </c>
      <c r="O342" s="46"/>
    </row>
    <row r="343" spans="1:15" x14ac:dyDescent="0.2">
      <c r="A343" s="37"/>
      <c r="B343" s="56"/>
      <c r="C343" s="39"/>
      <c r="D343" s="43"/>
      <c r="E343" s="39"/>
      <c r="F343" s="43"/>
      <c r="G343" s="48"/>
      <c r="H343" s="50"/>
      <c r="I343" s="48"/>
      <c r="J343" s="48"/>
      <c r="K343" s="50"/>
      <c r="L343" s="48"/>
      <c r="M343" s="46"/>
      <c r="N343" s="46"/>
      <c r="O343" s="45">
        <f t="shared" ref="O343" si="1500">O341+M342-N342</f>
        <v>0</v>
      </c>
    </row>
    <row r="344" spans="1:15" x14ac:dyDescent="0.2">
      <c r="A344" s="38"/>
      <c r="B344" s="56">
        <f t="shared" ref="B344" si="1501">IF(A345&gt;0,A345-A343,0)</f>
        <v>0</v>
      </c>
      <c r="C344" s="39"/>
      <c r="D344" s="43">
        <f t="shared" ref="D344" si="1502">SUM(C343:C346)</f>
        <v>0</v>
      </c>
      <c r="E344" s="39"/>
      <c r="F344" s="43">
        <f t="shared" ref="F344" si="1503">SUM(E343:E346)</f>
        <v>0</v>
      </c>
      <c r="G344" s="47">
        <f t="shared" ref="G344" si="1504">ROUND(((D344*B344)/2),0)</f>
        <v>0</v>
      </c>
      <c r="H344" s="49"/>
      <c r="I344" s="47">
        <f t="shared" ref="I344" si="1505">ROUND(G344*(1+H344),0)</f>
        <v>0</v>
      </c>
      <c r="J344" s="47">
        <f>ROUND(((B344*F344)/2),0)</f>
        <v>0</v>
      </c>
      <c r="K344" s="49"/>
      <c r="L344" s="47">
        <f t="shared" ref="L344" si="1506">ROUND(J344*(1+K344),0)</f>
        <v>0</v>
      </c>
      <c r="M344" s="45">
        <f t="shared" ref="M344" si="1507">IF((I344-L344)&gt;0,I344-L344,0)</f>
        <v>0</v>
      </c>
      <c r="N344" s="45">
        <f>IF((L344-I344)&gt;0,L344-I344,0)</f>
        <v>0</v>
      </c>
      <c r="O344" s="46"/>
    </row>
    <row r="345" spans="1:15" x14ac:dyDescent="0.2">
      <c r="A345" s="37"/>
      <c r="B345" s="56"/>
      <c r="C345" s="39"/>
      <c r="D345" s="43"/>
      <c r="E345" s="39"/>
      <c r="F345" s="43"/>
      <c r="G345" s="48"/>
      <c r="H345" s="50"/>
      <c r="I345" s="48"/>
      <c r="J345" s="48"/>
      <c r="K345" s="50"/>
      <c r="L345" s="48"/>
      <c r="M345" s="46"/>
      <c r="N345" s="46"/>
      <c r="O345" s="45">
        <f t="shared" ref="O345" si="1508">O343+M344-N344</f>
        <v>0</v>
      </c>
    </row>
    <row r="346" spans="1:15" x14ac:dyDescent="0.2">
      <c r="A346" s="38"/>
      <c r="B346" s="56">
        <f t="shared" ref="B346" si="1509">IF(A347&gt;0,A347-A345,0)</f>
        <v>0</v>
      </c>
      <c r="C346" s="39"/>
      <c r="D346" s="43">
        <f t="shared" ref="D346" si="1510">SUM(C345:C348)</f>
        <v>0</v>
      </c>
      <c r="E346" s="39"/>
      <c r="F346" s="43">
        <f t="shared" ref="F346" si="1511">SUM(E345:E348)</f>
        <v>0</v>
      </c>
      <c r="G346" s="47">
        <f t="shared" ref="G346" si="1512">ROUND(((D346*B346)/2),0)</f>
        <v>0</v>
      </c>
      <c r="H346" s="49"/>
      <c r="I346" s="47">
        <f t="shared" ref="I346" si="1513">ROUND(G346*(1+H346),0)</f>
        <v>0</v>
      </c>
      <c r="J346" s="47">
        <f>ROUND(((B346*F346)/2),0)</f>
        <v>0</v>
      </c>
      <c r="K346" s="49"/>
      <c r="L346" s="47">
        <f t="shared" ref="L346" si="1514">ROUND(J346*(1+K346),0)</f>
        <v>0</v>
      </c>
      <c r="M346" s="45">
        <f t="shared" ref="M346" si="1515">IF((I346-L346)&gt;0,I346-L346,0)</f>
        <v>0</v>
      </c>
      <c r="N346" s="45">
        <f>IF((L346-I346)&gt;0,L346-I346,0)</f>
        <v>0</v>
      </c>
      <c r="O346" s="46"/>
    </row>
    <row r="347" spans="1:15" x14ac:dyDescent="0.2">
      <c r="A347" s="37"/>
      <c r="B347" s="56"/>
      <c r="C347" s="39"/>
      <c r="D347" s="43"/>
      <c r="E347" s="39"/>
      <c r="F347" s="43"/>
      <c r="G347" s="48"/>
      <c r="H347" s="50"/>
      <c r="I347" s="48"/>
      <c r="J347" s="48"/>
      <c r="K347" s="50"/>
      <c r="L347" s="48"/>
      <c r="M347" s="46"/>
      <c r="N347" s="46"/>
      <c r="O347" s="45">
        <f t="shared" ref="O347" si="1516">O345+M346-N346</f>
        <v>0</v>
      </c>
    </row>
    <row r="348" spans="1:15" x14ac:dyDescent="0.2">
      <c r="A348" s="38"/>
      <c r="B348" s="56">
        <f t="shared" ref="B348" si="1517">IF(A349&gt;0,A349-A347,0)</f>
        <v>0</v>
      </c>
      <c r="C348" s="39"/>
      <c r="D348" s="43">
        <f t="shared" ref="D348" si="1518">SUM(C347:C350)</f>
        <v>0</v>
      </c>
      <c r="E348" s="39"/>
      <c r="F348" s="43">
        <f t="shared" ref="F348" si="1519">SUM(E347:E350)</f>
        <v>0</v>
      </c>
      <c r="G348" s="47">
        <f t="shared" ref="G348" si="1520">ROUND(((D348*B348)/2),0)</f>
        <v>0</v>
      </c>
      <c r="H348" s="49"/>
      <c r="I348" s="47">
        <f t="shared" ref="I348" si="1521">ROUND(G348*(1+H348),0)</f>
        <v>0</v>
      </c>
      <c r="J348" s="47">
        <f>ROUND(((B348*F348)/2),0)</f>
        <v>0</v>
      </c>
      <c r="K348" s="49"/>
      <c r="L348" s="47">
        <f t="shared" ref="L348" si="1522">ROUND(J348*(1+K348),0)</f>
        <v>0</v>
      </c>
      <c r="M348" s="45">
        <f t="shared" ref="M348" si="1523">IF((I348-L348)&gt;0,I348-L348,0)</f>
        <v>0</v>
      </c>
      <c r="N348" s="45">
        <f>IF((L348-I348)&gt;0,L348-I348,0)</f>
        <v>0</v>
      </c>
      <c r="O348" s="46"/>
    </row>
    <row r="349" spans="1:15" x14ac:dyDescent="0.2">
      <c r="A349" s="37"/>
      <c r="B349" s="56"/>
      <c r="C349" s="39"/>
      <c r="D349" s="43"/>
      <c r="E349" s="39"/>
      <c r="F349" s="43"/>
      <c r="G349" s="48"/>
      <c r="H349" s="50"/>
      <c r="I349" s="48"/>
      <c r="J349" s="48"/>
      <c r="K349" s="50"/>
      <c r="L349" s="48"/>
      <c r="M349" s="46"/>
      <c r="N349" s="46"/>
      <c r="O349" s="45">
        <f t="shared" ref="O349" si="1524">O347+M348-N348</f>
        <v>0</v>
      </c>
    </row>
    <row r="350" spans="1:15" x14ac:dyDescent="0.2">
      <c r="A350" s="38"/>
      <c r="B350" s="56">
        <f t="shared" ref="B350" si="1525">IF(A351&gt;0,A351-A349,0)</f>
        <v>0</v>
      </c>
      <c r="C350" s="39"/>
      <c r="D350" s="43">
        <f t="shared" ref="D350" si="1526">SUM(C349:C352)</f>
        <v>0</v>
      </c>
      <c r="E350" s="39"/>
      <c r="F350" s="43">
        <f t="shared" ref="F350" si="1527">SUM(E349:E352)</f>
        <v>0</v>
      </c>
      <c r="G350" s="47">
        <f t="shared" ref="G350" si="1528">ROUND(((D350*B350)/2),0)</f>
        <v>0</v>
      </c>
      <c r="H350" s="49"/>
      <c r="I350" s="47">
        <f t="shared" ref="I350" si="1529">ROUND(G350*(1+H350),0)</f>
        <v>0</v>
      </c>
      <c r="J350" s="47">
        <f>ROUND(((B350*F350)/2),0)</f>
        <v>0</v>
      </c>
      <c r="K350" s="49"/>
      <c r="L350" s="47">
        <f t="shared" ref="L350" si="1530">ROUND(J350*(1+K350),0)</f>
        <v>0</v>
      </c>
      <c r="M350" s="45">
        <f t="shared" ref="M350" si="1531">IF((I350-L350)&gt;0,I350-L350,0)</f>
        <v>0</v>
      </c>
      <c r="N350" s="45">
        <f>IF((L350-I350)&gt;0,L350-I350,0)</f>
        <v>0</v>
      </c>
      <c r="O350" s="46"/>
    </row>
    <row r="351" spans="1:15" x14ac:dyDescent="0.2">
      <c r="A351" s="37"/>
      <c r="B351" s="56"/>
      <c r="C351" s="39"/>
      <c r="D351" s="43"/>
      <c r="E351" s="39"/>
      <c r="F351" s="43"/>
      <c r="G351" s="48"/>
      <c r="H351" s="50"/>
      <c r="I351" s="48"/>
      <c r="J351" s="48"/>
      <c r="K351" s="50"/>
      <c r="L351" s="48"/>
      <c r="M351" s="46"/>
      <c r="N351" s="46"/>
      <c r="O351" s="45">
        <f t="shared" ref="O351" si="1532">O349+M350-N350</f>
        <v>0</v>
      </c>
    </row>
    <row r="352" spans="1:15" x14ac:dyDescent="0.2">
      <c r="A352" s="38"/>
      <c r="B352" s="56">
        <f t="shared" ref="B352" si="1533">IF(A353&gt;0,A353-A351,0)</f>
        <v>0</v>
      </c>
      <c r="C352" s="39"/>
      <c r="D352" s="43">
        <f t="shared" ref="D352" si="1534">SUM(C351:C354)</f>
        <v>0</v>
      </c>
      <c r="E352" s="39"/>
      <c r="F352" s="43">
        <f t="shared" ref="F352" si="1535">SUM(E351:E354)</f>
        <v>0</v>
      </c>
      <c r="G352" s="47">
        <f t="shared" ref="G352" si="1536">ROUND(((D352*B352)/2),0)</f>
        <v>0</v>
      </c>
      <c r="H352" s="49"/>
      <c r="I352" s="47">
        <f t="shared" ref="I352" si="1537">ROUND(G352*(1+H352),0)</f>
        <v>0</v>
      </c>
      <c r="J352" s="47">
        <f>ROUND(((B352*F352)/2),0)</f>
        <v>0</v>
      </c>
      <c r="K352" s="49"/>
      <c r="L352" s="47">
        <f t="shared" ref="L352" si="1538">ROUND(J352*(1+K352),0)</f>
        <v>0</v>
      </c>
      <c r="M352" s="45">
        <f t="shared" ref="M352" si="1539">IF((I352-L352)&gt;0,I352-L352,0)</f>
        <v>0</v>
      </c>
      <c r="N352" s="45">
        <f>IF((L352-I352)&gt;0,L352-I352,0)</f>
        <v>0</v>
      </c>
      <c r="O352" s="46"/>
    </row>
    <row r="353" spans="1:15" x14ac:dyDescent="0.2">
      <c r="A353" s="37"/>
      <c r="B353" s="56"/>
      <c r="C353" s="39"/>
      <c r="D353" s="43"/>
      <c r="E353" s="39"/>
      <c r="F353" s="43"/>
      <c r="G353" s="48"/>
      <c r="H353" s="50"/>
      <c r="I353" s="48"/>
      <c r="J353" s="48"/>
      <c r="K353" s="50"/>
      <c r="L353" s="48"/>
      <c r="M353" s="46"/>
      <c r="N353" s="46"/>
      <c r="O353" s="45">
        <f t="shared" ref="O353" si="1540">O351+M352-N352</f>
        <v>0</v>
      </c>
    </row>
    <row r="354" spans="1:15" x14ac:dyDescent="0.2">
      <c r="A354" s="38"/>
      <c r="B354" s="56">
        <f t="shared" ref="B354" si="1541">IF(A355&gt;0,A355-A353,0)</f>
        <v>0</v>
      </c>
      <c r="C354" s="39"/>
      <c r="D354" s="43">
        <f t="shared" ref="D354" si="1542">SUM(C353:C356)</f>
        <v>0</v>
      </c>
      <c r="E354" s="39"/>
      <c r="F354" s="43">
        <f t="shared" ref="F354" si="1543">SUM(E353:E356)</f>
        <v>0</v>
      </c>
      <c r="G354" s="47">
        <f t="shared" ref="G354" si="1544">ROUND(((D354*B354)/2),0)</f>
        <v>0</v>
      </c>
      <c r="H354" s="49"/>
      <c r="I354" s="47">
        <f t="shared" ref="I354" si="1545">ROUND(G354*(1+H354),0)</f>
        <v>0</v>
      </c>
      <c r="J354" s="47">
        <f>ROUND(((B354*F354)/2),0)</f>
        <v>0</v>
      </c>
      <c r="K354" s="49"/>
      <c r="L354" s="47">
        <f t="shared" ref="L354" si="1546">ROUND(J354*(1+K354),0)</f>
        <v>0</v>
      </c>
      <c r="M354" s="45">
        <f t="shared" ref="M354" si="1547">IF((I354-L354)&gt;0,I354-L354,0)</f>
        <v>0</v>
      </c>
      <c r="N354" s="45">
        <f>IF((L354-I354)&gt;0,L354-I354,0)</f>
        <v>0</v>
      </c>
      <c r="O354" s="46"/>
    </row>
    <row r="355" spans="1:15" x14ac:dyDescent="0.2">
      <c r="A355" s="37"/>
      <c r="B355" s="56"/>
      <c r="C355" s="39"/>
      <c r="D355" s="43"/>
      <c r="E355" s="39"/>
      <c r="F355" s="43"/>
      <c r="G355" s="48"/>
      <c r="H355" s="50"/>
      <c r="I355" s="48"/>
      <c r="J355" s="48"/>
      <c r="K355" s="50"/>
      <c r="L355" s="48"/>
      <c r="M355" s="46"/>
      <c r="N355" s="46"/>
      <c r="O355" s="45">
        <f t="shared" ref="O355" si="1548">O353+M354-N354</f>
        <v>0</v>
      </c>
    </row>
    <row r="356" spans="1:15" x14ac:dyDescent="0.2">
      <c r="A356" s="38"/>
      <c r="B356" s="56">
        <f t="shared" ref="B356" si="1549">IF(A357&gt;0,A357-A355,0)</f>
        <v>0</v>
      </c>
      <c r="C356" s="39"/>
      <c r="D356" s="43">
        <f t="shared" ref="D356" si="1550">SUM(C355:C358)</f>
        <v>0</v>
      </c>
      <c r="E356" s="39"/>
      <c r="F356" s="43">
        <f t="shared" ref="F356" si="1551">SUM(E355:E358)</f>
        <v>0</v>
      </c>
      <c r="G356" s="47">
        <f t="shared" ref="G356" si="1552">ROUND(((D356*B356)/2),0)</f>
        <v>0</v>
      </c>
      <c r="H356" s="49"/>
      <c r="I356" s="47">
        <f t="shared" ref="I356" si="1553">ROUND(G356*(1+H356),0)</f>
        <v>0</v>
      </c>
      <c r="J356" s="47">
        <f>ROUND(((B356*F356)/2),0)</f>
        <v>0</v>
      </c>
      <c r="K356" s="49"/>
      <c r="L356" s="47">
        <f t="shared" ref="L356" si="1554">ROUND(J356*(1+K356),0)</f>
        <v>0</v>
      </c>
      <c r="M356" s="45">
        <f t="shared" ref="M356" si="1555">IF((I356-L356)&gt;0,I356-L356,0)</f>
        <v>0</v>
      </c>
      <c r="N356" s="45">
        <f>IF((L356-I356)&gt;0,L356-I356,0)</f>
        <v>0</v>
      </c>
      <c r="O356" s="46"/>
    </row>
    <row r="357" spans="1:15" x14ac:dyDescent="0.2">
      <c r="A357" s="37"/>
      <c r="B357" s="56"/>
      <c r="C357" s="39"/>
      <c r="D357" s="43"/>
      <c r="E357" s="39"/>
      <c r="F357" s="43"/>
      <c r="G357" s="48"/>
      <c r="H357" s="50"/>
      <c r="I357" s="48"/>
      <c r="J357" s="48"/>
      <c r="K357" s="50"/>
      <c r="L357" s="48"/>
      <c r="M357" s="46"/>
      <c r="N357" s="46"/>
      <c r="O357" s="45">
        <f t="shared" ref="O357" si="1556">O355+M356-N356</f>
        <v>0</v>
      </c>
    </row>
    <row r="358" spans="1:15" x14ac:dyDescent="0.2">
      <c r="A358" s="38"/>
      <c r="B358" s="56">
        <f t="shared" ref="B358" si="1557">IF(A359&gt;0,A359-A357,0)</f>
        <v>0</v>
      </c>
      <c r="C358" s="39"/>
      <c r="D358" s="43">
        <f t="shared" ref="D358" si="1558">SUM(C357:C360)</f>
        <v>0</v>
      </c>
      <c r="E358" s="39"/>
      <c r="F358" s="43">
        <f t="shared" ref="F358" si="1559">SUM(E357:E360)</f>
        <v>0</v>
      </c>
      <c r="G358" s="47">
        <f t="shared" ref="G358" si="1560">ROUND(((D358*B358)/2),0)</f>
        <v>0</v>
      </c>
      <c r="H358" s="49"/>
      <c r="I358" s="47">
        <f t="shared" ref="I358" si="1561">ROUND(G358*(1+H358),0)</f>
        <v>0</v>
      </c>
      <c r="J358" s="47">
        <f>ROUND(((B358*F358)/2),0)</f>
        <v>0</v>
      </c>
      <c r="K358" s="49"/>
      <c r="L358" s="47">
        <f t="shared" ref="L358" si="1562">ROUND(J358*(1+K358),0)</f>
        <v>0</v>
      </c>
      <c r="M358" s="45">
        <f t="shared" ref="M358" si="1563">IF((I358-L358)&gt;0,I358-L358,0)</f>
        <v>0</v>
      </c>
      <c r="N358" s="45">
        <f>IF((L358-I358)&gt;0,L358-I358,0)</f>
        <v>0</v>
      </c>
      <c r="O358" s="46"/>
    </row>
    <row r="359" spans="1:15" x14ac:dyDescent="0.2">
      <c r="A359" s="37"/>
      <c r="B359" s="56"/>
      <c r="C359" s="39"/>
      <c r="D359" s="43"/>
      <c r="E359" s="39"/>
      <c r="F359" s="43"/>
      <c r="G359" s="48"/>
      <c r="H359" s="50"/>
      <c r="I359" s="48"/>
      <c r="J359" s="48"/>
      <c r="K359" s="50"/>
      <c r="L359" s="48"/>
      <c r="M359" s="46"/>
      <c r="N359" s="46"/>
      <c r="O359" s="45">
        <f t="shared" ref="O359" si="1564">O357+M358-N358</f>
        <v>0</v>
      </c>
    </row>
    <row r="360" spans="1:15" x14ac:dyDescent="0.2">
      <c r="A360" s="38"/>
      <c r="B360" s="56">
        <f t="shared" ref="B360" si="1565">IF(A361&gt;0,A361-A359,0)</f>
        <v>0</v>
      </c>
      <c r="C360" s="39"/>
      <c r="D360" s="43">
        <f t="shared" ref="D360" si="1566">SUM(C359:C362)</f>
        <v>0</v>
      </c>
      <c r="E360" s="39"/>
      <c r="F360" s="43">
        <f t="shared" ref="F360" si="1567">SUM(E359:E362)</f>
        <v>0</v>
      </c>
      <c r="G360" s="47">
        <f t="shared" ref="G360" si="1568">ROUND(((D360*B360)/2),0)</f>
        <v>0</v>
      </c>
      <c r="H360" s="49"/>
      <c r="I360" s="47">
        <f t="shared" ref="I360" si="1569">ROUND(G360*(1+H360),0)</f>
        <v>0</v>
      </c>
      <c r="J360" s="47">
        <f>ROUND(((B360*F360)/2),0)</f>
        <v>0</v>
      </c>
      <c r="K360" s="49"/>
      <c r="L360" s="47">
        <f t="shared" ref="L360" si="1570">ROUND(J360*(1+K360),0)</f>
        <v>0</v>
      </c>
      <c r="M360" s="45">
        <f t="shared" ref="M360" si="1571">IF((I360-L360)&gt;0,I360-L360,0)</f>
        <v>0</v>
      </c>
      <c r="N360" s="45">
        <f>IF((L360-I360)&gt;0,L360-I360,0)</f>
        <v>0</v>
      </c>
      <c r="O360" s="46"/>
    </row>
    <row r="361" spans="1:15" x14ac:dyDescent="0.2">
      <c r="A361" s="37"/>
      <c r="B361" s="56"/>
      <c r="C361" s="39"/>
      <c r="D361" s="43"/>
      <c r="E361" s="39"/>
      <c r="F361" s="43"/>
      <c r="G361" s="48"/>
      <c r="H361" s="50"/>
      <c r="I361" s="48"/>
      <c r="J361" s="48"/>
      <c r="K361" s="50"/>
      <c r="L361" s="48"/>
      <c r="M361" s="46"/>
      <c r="N361" s="46"/>
      <c r="O361" s="45">
        <f t="shared" ref="O361" si="1572">O359+M360-N360</f>
        <v>0</v>
      </c>
    </row>
    <row r="362" spans="1:15" x14ac:dyDescent="0.2">
      <c r="A362" s="38"/>
      <c r="B362" s="56">
        <f t="shared" ref="B362" si="1573">IF(A363&gt;0,A363-A361,0)</f>
        <v>0</v>
      </c>
      <c r="C362" s="39"/>
      <c r="D362" s="43">
        <f t="shared" ref="D362" si="1574">SUM(C361:C364)</f>
        <v>0</v>
      </c>
      <c r="E362" s="39"/>
      <c r="F362" s="43">
        <f t="shared" ref="F362" si="1575">SUM(E361:E364)</f>
        <v>0</v>
      </c>
      <c r="G362" s="47">
        <f t="shared" ref="G362" si="1576">ROUND(((D362*B362)/2),0)</f>
        <v>0</v>
      </c>
      <c r="H362" s="49"/>
      <c r="I362" s="47">
        <f t="shared" ref="I362" si="1577">ROUND(G362*(1+H362),0)</f>
        <v>0</v>
      </c>
      <c r="J362" s="47">
        <f>ROUND(((B362*F362)/2),0)</f>
        <v>0</v>
      </c>
      <c r="K362" s="49"/>
      <c r="L362" s="47">
        <f t="shared" ref="L362" si="1578">ROUND(J362*(1+K362),0)</f>
        <v>0</v>
      </c>
      <c r="M362" s="45">
        <f t="shared" ref="M362" si="1579">IF((I362-L362)&gt;0,I362-L362,0)</f>
        <v>0</v>
      </c>
      <c r="N362" s="45">
        <f>IF((L362-I362)&gt;0,L362-I362,0)</f>
        <v>0</v>
      </c>
      <c r="O362" s="46"/>
    </row>
    <row r="363" spans="1:15" x14ac:dyDescent="0.2">
      <c r="A363" s="37"/>
      <c r="B363" s="56"/>
      <c r="C363" s="39"/>
      <c r="D363" s="43"/>
      <c r="E363" s="39"/>
      <c r="F363" s="43"/>
      <c r="G363" s="48"/>
      <c r="H363" s="50"/>
      <c r="I363" s="48"/>
      <c r="J363" s="48"/>
      <c r="K363" s="50"/>
      <c r="L363" s="48"/>
      <c r="M363" s="46"/>
      <c r="N363" s="46"/>
      <c r="O363" s="45">
        <f t="shared" ref="O363" si="1580">O361+M362-N362</f>
        <v>0</v>
      </c>
    </row>
    <row r="364" spans="1:15" x14ac:dyDescent="0.2">
      <c r="A364" s="38"/>
      <c r="B364" s="56">
        <f t="shared" ref="B364" si="1581">IF(A365&gt;0,A365-A363,0)</f>
        <v>0</v>
      </c>
      <c r="C364" s="39"/>
      <c r="D364" s="43">
        <f t="shared" ref="D364" si="1582">SUM(C363:C366)</f>
        <v>0</v>
      </c>
      <c r="E364" s="39"/>
      <c r="F364" s="43">
        <f t="shared" ref="F364" si="1583">SUM(E363:E366)</f>
        <v>0</v>
      </c>
      <c r="G364" s="47">
        <f t="shared" ref="G364" si="1584">ROUND(((D364*B364)/2),0)</f>
        <v>0</v>
      </c>
      <c r="H364" s="49"/>
      <c r="I364" s="47">
        <f t="shared" ref="I364" si="1585">ROUND(G364*(1+H364),0)</f>
        <v>0</v>
      </c>
      <c r="J364" s="47">
        <f>ROUND(((B364*F364)/2),0)</f>
        <v>0</v>
      </c>
      <c r="K364" s="49"/>
      <c r="L364" s="47">
        <f t="shared" ref="L364" si="1586">ROUND(J364*(1+K364),0)</f>
        <v>0</v>
      </c>
      <c r="M364" s="45">
        <f t="shared" ref="M364" si="1587">IF((I364-L364)&gt;0,I364-L364,0)</f>
        <v>0</v>
      </c>
      <c r="N364" s="45">
        <f>IF((L364-I364)&gt;0,L364-I364,0)</f>
        <v>0</v>
      </c>
      <c r="O364" s="46"/>
    </row>
    <row r="365" spans="1:15" x14ac:dyDescent="0.2">
      <c r="A365" s="37"/>
      <c r="B365" s="56"/>
      <c r="C365" s="39"/>
      <c r="D365" s="43"/>
      <c r="E365" s="39"/>
      <c r="F365" s="43"/>
      <c r="G365" s="48"/>
      <c r="H365" s="50"/>
      <c r="I365" s="48"/>
      <c r="J365" s="48"/>
      <c r="K365" s="50"/>
      <c r="L365" s="48"/>
      <c r="M365" s="46"/>
      <c r="N365" s="46"/>
      <c r="O365" s="45">
        <f t="shared" ref="O365" si="1588">O363+M364-N364</f>
        <v>0</v>
      </c>
    </row>
    <row r="366" spans="1:15" x14ac:dyDescent="0.2">
      <c r="A366" s="38"/>
      <c r="B366" s="56">
        <f t="shared" ref="B366" si="1589">IF(A367&gt;0,A367-A365,0)</f>
        <v>0</v>
      </c>
      <c r="C366" s="39"/>
      <c r="D366" s="43">
        <f t="shared" ref="D366" si="1590">SUM(C365:C368)</f>
        <v>0</v>
      </c>
      <c r="E366" s="39"/>
      <c r="F366" s="43">
        <f t="shared" ref="F366" si="1591">SUM(E365:E368)</f>
        <v>0</v>
      </c>
      <c r="G366" s="47">
        <f t="shared" ref="G366" si="1592">ROUND(((D366*B366)/2),0)</f>
        <v>0</v>
      </c>
      <c r="H366" s="49"/>
      <c r="I366" s="47">
        <f t="shared" ref="I366" si="1593">ROUND(G366*(1+H366),0)</f>
        <v>0</v>
      </c>
      <c r="J366" s="47">
        <f>ROUND(((B366*F366)/2),0)</f>
        <v>0</v>
      </c>
      <c r="K366" s="49"/>
      <c r="L366" s="47">
        <f t="shared" ref="L366" si="1594">ROUND(J366*(1+K366),0)</f>
        <v>0</v>
      </c>
      <c r="M366" s="45">
        <f t="shared" ref="M366" si="1595">IF((I366-L366)&gt;0,I366-L366,0)</f>
        <v>0</v>
      </c>
      <c r="N366" s="45">
        <f>IF((L366-I366)&gt;0,L366-I366,0)</f>
        <v>0</v>
      </c>
      <c r="O366" s="46"/>
    </row>
    <row r="367" spans="1:15" x14ac:dyDescent="0.2">
      <c r="A367" s="37"/>
      <c r="B367" s="56"/>
      <c r="C367" s="39"/>
      <c r="D367" s="43"/>
      <c r="E367" s="39"/>
      <c r="F367" s="43"/>
      <c r="G367" s="48"/>
      <c r="H367" s="50"/>
      <c r="I367" s="48"/>
      <c r="J367" s="48"/>
      <c r="K367" s="50"/>
      <c r="L367" s="48"/>
      <c r="M367" s="46"/>
      <c r="N367" s="46"/>
      <c r="O367" s="45">
        <f t="shared" ref="O367" si="1596">O365+M366-N366</f>
        <v>0</v>
      </c>
    </row>
    <row r="368" spans="1:15" x14ac:dyDescent="0.2">
      <c r="A368" s="38"/>
      <c r="B368" s="56">
        <f t="shared" ref="B368" si="1597">IF(A369&gt;0,A369-A367,0)</f>
        <v>0</v>
      </c>
      <c r="C368" s="39"/>
      <c r="D368" s="43">
        <f t="shared" ref="D368" si="1598">SUM(C367:C370)</f>
        <v>0</v>
      </c>
      <c r="E368" s="39"/>
      <c r="F368" s="43">
        <f t="shared" ref="F368" si="1599">SUM(E367:E370)</f>
        <v>0</v>
      </c>
      <c r="G368" s="47">
        <f t="shared" ref="G368" si="1600">ROUND(((D368*B368)/2),0)</f>
        <v>0</v>
      </c>
      <c r="H368" s="49"/>
      <c r="I368" s="47">
        <f t="shared" ref="I368" si="1601">ROUND(G368*(1+H368),0)</f>
        <v>0</v>
      </c>
      <c r="J368" s="47">
        <f>ROUND(((B368*F368)/2),0)</f>
        <v>0</v>
      </c>
      <c r="K368" s="49"/>
      <c r="L368" s="47">
        <f t="shared" ref="L368" si="1602">ROUND(J368*(1+K368),0)</f>
        <v>0</v>
      </c>
      <c r="M368" s="45">
        <f t="shared" ref="M368" si="1603">IF((I368-L368)&gt;0,I368-L368,0)</f>
        <v>0</v>
      </c>
      <c r="N368" s="45">
        <f>IF((L368-I368)&gt;0,L368-I368,0)</f>
        <v>0</v>
      </c>
      <c r="O368" s="46"/>
    </row>
    <row r="369" spans="1:15" x14ac:dyDescent="0.2">
      <c r="A369" s="37"/>
      <c r="B369" s="56"/>
      <c r="C369" s="39"/>
      <c r="D369" s="43"/>
      <c r="E369" s="39"/>
      <c r="F369" s="43"/>
      <c r="G369" s="48"/>
      <c r="H369" s="50"/>
      <c r="I369" s="48"/>
      <c r="J369" s="48"/>
      <c r="K369" s="50"/>
      <c r="L369" s="48"/>
      <c r="M369" s="46"/>
      <c r="N369" s="46"/>
      <c r="O369" s="45">
        <f t="shared" ref="O369" si="1604">O367+M368-N368</f>
        <v>0</v>
      </c>
    </row>
    <row r="370" spans="1:15" x14ac:dyDescent="0.2">
      <c r="A370" s="38"/>
      <c r="B370" s="56">
        <f t="shared" ref="B370" si="1605">IF(A371&gt;0,A371-A369,0)</f>
        <v>0</v>
      </c>
      <c r="C370" s="39"/>
      <c r="D370" s="43">
        <f t="shared" ref="D370" si="1606">SUM(C369:C372)</f>
        <v>0</v>
      </c>
      <c r="E370" s="39"/>
      <c r="F370" s="43">
        <f t="shared" ref="F370" si="1607">SUM(E369:E372)</f>
        <v>0</v>
      </c>
      <c r="G370" s="47">
        <f t="shared" ref="G370" si="1608">ROUND(((D370*B370)/2),0)</f>
        <v>0</v>
      </c>
      <c r="H370" s="49"/>
      <c r="I370" s="47">
        <f t="shared" ref="I370" si="1609">ROUND(G370*(1+H370),0)</f>
        <v>0</v>
      </c>
      <c r="J370" s="47">
        <f>ROUND(((B370*F370)/2),0)</f>
        <v>0</v>
      </c>
      <c r="K370" s="49"/>
      <c r="L370" s="47">
        <f t="shared" ref="L370" si="1610">ROUND(J370*(1+K370),0)</f>
        <v>0</v>
      </c>
      <c r="M370" s="45">
        <f t="shared" ref="M370" si="1611">IF((I370-L370)&gt;0,I370-L370,0)</f>
        <v>0</v>
      </c>
      <c r="N370" s="45">
        <f>IF((L370-I370)&gt;0,L370-I370,0)</f>
        <v>0</v>
      </c>
      <c r="O370" s="46"/>
    </row>
    <row r="371" spans="1:15" x14ac:dyDescent="0.2">
      <c r="A371" s="37"/>
      <c r="B371" s="56"/>
      <c r="C371" s="39"/>
      <c r="D371" s="43"/>
      <c r="E371" s="39"/>
      <c r="F371" s="43"/>
      <c r="G371" s="48"/>
      <c r="H371" s="50"/>
      <c r="I371" s="48"/>
      <c r="J371" s="48"/>
      <c r="K371" s="50"/>
      <c r="L371" s="48"/>
      <c r="M371" s="46"/>
      <c r="N371" s="46"/>
      <c r="O371" s="45">
        <f t="shared" ref="O371" si="1612">O369+M370-N370</f>
        <v>0</v>
      </c>
    </row>
    <row r="372" spans="1:15" x14ac:dyDescent="0.2">
      <c r="A372" s="38"/>
      <c r="B372" s="56">
        <f t="shared" ref="B372" si="1613">IF(A373&gt;0,A373-A371,0)</f>
        <v>0</v>
      </c>
      <c r="C372" s="39"/>
      <c r="D372" s="43">
        <f t="shared" ref="D372" si="1614">SUM(C371:C374)</f>
        <v>0</v>
      </c>
      <c r="E372" s="39"/>
      <c r="F372" s="43">
        <f t="shared" ref="F372" si="1615">SUM(E371:E374)</f>
        <v>0</v>
      </c>
      <c r="G372" s="47">
        <f t="shared" ref="G372" si="1616">ROUND(((D372*B372)/2),0)</f>
        <v>0</v>
      </c>
      <c r="H372" s="49"/>
      <c r="I372" s="47">
        <f t="shared" ref="I372" si="1617">ROUND(G372*(1+H372),0)</f>
        <v>0</v>
      </c>
      <c r="J372" s="47">
        <f>ROUND(((B372*F372)/2),0)</f>
        <v>0</v>
      </c>
      <c r="K372" s="49"/>
      <c r="L372" s="47">
        <f t="shared" ref="L372" si="1618">ROUND(J372*(1+K372),0)</f>
        <v>0</v>
      </c>
      <c r="M372" s="45">
        <f t="shared" ref="M372" si="1619">IF((I372-L372)&gt;0,I372-L372,0)</f>
        <v>0</v>
      </c>
      <c r="N372" s="45">
        <f>IF((L372-I372)&gt;0,L372-I372,0)</f>
        <v>0</v>
      </c>
      <c r="O372" s="46"/>
    </row>
    <row r="373" spans="1:15" x14ac:dyDescent="0.2">
      <c r="A373" s="37"/>
      <c r="B373" s="56"/>
      <c r="C373" s="39"/>
      <c r="D373" s="43"/>
      <c r="E373" s="39"/>
      <c r="F373" s="43"/>
      <c r="G373" s="48"/>
      <c r="H373" s="50"/>
      <c r="I373" s="48"/>
      <c r="J373" s="48"/>
      <c r="K373" s="50"/>
      <c r="L373" s="48"/>
      <c r="M373" s="46"/>
      <c r="N373" s="46"/>
      <c r="O373" s="45">
        <f t="shared" ref="O373" si="1620">O371+M372-N372</f>
        <v>0</v>
      </c>
    </row>
    <row r="374" spans="1:15" x14ac:dyDescent="0.2">
      <c r="A374" s="38"/>
      <c r="B374" s="56">
        <f t="shared" ref="B374" si="1621">IF(A375&gt;0,A375-A373,0)</f>
        <v>0</v>
      </c>
      <c r="C374" s="39"/>
      <c r="D374" s="43">
        <f t="shared" ref="D374" si="1622">SUM(C373:C376)</f>
        <v>0</v>
      </c>
      <c r="E374" s="39"/>
      <c r="F374" s="43">
        <f t="shared" ref="F374" si="1623">SUM(E373:E376)</f>
        <v>0</v>
      </c>
      <c r="G374" s="47">
        <f t="shared" ref="G374" si="1624">ROUND(((D374*B374)/2),0)</f>
        <v>0</v>
      </c>
      <c r="H374" s="49"/>
      <c r="I374" s="47">
        <f t="shared" ref="I374" si="1625">ROUND(G374*(1+H374),0)</f>
        <v>0</v>
      </c>
      <c r="J374" s="47">
        <f>ROUND(((B374*F374)/2),0)</f>
        <v>0</v>
      </c>
      <c r="K374" s="49"/>
      <c r="L374" s="47">
        <f t="shared" ref="L374" si="1626">ROUND(J374*(1+K374),0)</f>
        <v>0</v>
      </c>
      <c r="M374" s="45">
        <f t="shared" ref="M374" si="1627">IF((I374-L374)&gt;0,I374-L374,0)</f>
        <v>0</v>
      </c>
      <c r="N374" s="45">
        <f>IF((L374-I374)&gt;0,L374-I374,0)</f>
        <v>0</v>
      </c>
      <c r="O374" s="46"/>
    </row>
    <row r="375" spans="1:15" x14ac:dyDescent="0.2">
      <c r="A375" s="37"/>
      <c r="B375" s="56"/>
      <c r="C375" s="39"/>
      <c r="D375" s="43"/>
      <c r="E375" s="39"/>
      <c r="F375" s="43"/>
      <c r="G375" s="48"/>
      <c r="H375" s="50"/>
      <c r="I375" s="48"/>
      <c r="J375" s="48"/>
      <c r="K375" s="50"/>
      <c r="L375" s="48"/>
      <c r="M375" s="46"/>
      <c r="N375" s="46"/>
      <c r="O375" s="45">
        <f t="shared" ref="O375" si="1628">O373+M374-N374</f>
        <v>0</v>
      </c>
    </row>
    <row r="376" spans="1:15" x14ac:dyDescent="0.2">
      <c r="A376" s="38"/>
      <c r="B376" s="56">
        <f t="shared" ref="B376" si="1629">IF(A377&gt;0,A377-A375,0)</f>
        <v>0</v>
      </c>
      <c r="C376" s="39"/>
      <c r="D376" s="43">
        <f t="shared" ref="D376" si="1630">SUM(C375:C378)</f>
        <v>0</v>
      </c>
      <c r="E376" s="39"/>
      <c r="F376" s="43">
        <f t="shared" ref="F376" si="1631">SUM(E375:E378)</f>
        <v>0</v>
      </c>
      <c r="G376" s="47">
        <f t="shared" ref="G376" si="1632">ROUND(((D376*B376)/2),0)</f>
        <v>0</v>
      </c>
      <c r="H376" s="49"/>
      <c r="I376" s="47">
        <f t="shared" ref="I376" si="1633">ROUND(G376*(1+H376),0)</f>
        <v>0</v>
      </c>
      <c r="J376" s="47">
        <f>ROUND(((B376*F376)/2),0)</f>
        <v>0</v>
      </c>
      <c r="K376" s="49"/>
      <c r="L376" s="47">
        <f t="shared" ref="L376" si="1634">ROUND(J376*(1+K376),0)</f>
        <v>0</v>
      </c>
      <c r="M376" s="45">
        <f t="shared" ref="M376" si="1635">IF((I376-L376)&gt;0,I376-L376,0)</f>
        <v>0</v>
      </c>
      <c r="N376" s="45">
        <f>IF((L376-I376)&gt;0,L376-I376,0)</f>
        <v>0</v>
      </c>
      <c r="O376" s="46"/>
    </row>
    <row r="377" spans="1:15" x14ac:dyDescent="0.2">
      <c r="A377" s="37"/>
      <c r="B377" s="56"/>
      <c r="C377" s="39"/>
      <c r="D377" s="43"/>
      <c r="E377" s="39"/>
      <c r="F377" s="43"/>
      <c r="G377" s="48"/>
      <c r="H377" s="50"/>
      <c r="I377" s="48"/>
      <c r="J377" s="48"/>
      <c r="K377" s="50"/>
      <c r="L377" s="48"/>
      <c r="M377" s="46"/>
      <c r="N377" s="46"/>
      <c r="O377" s="45">
        <f t="shared" ref="O377" si="1636">O375+M376-N376</f>
        <v>0</v>
      </c>
    </row>
    <row r="378" spans="1:15" x14ac:dyDescent="0.2">
      <c r="A378" s="38"/>
      <c r="B378" s="56">
        <f t="shared" ref="B378" si="1637">IF(A379&gt;0,A379-A377,0)</f>
        <v>0</v>
      </c>
      <c r="C378" s="39"/>
      <c r="D378" s="43">
        <f t="shared" ref="D378" si="1638">SUM(C377:C380)</f>
        <v>0</v>
      </c>
      <c r="E378" s="39"/>
      <c r="F378" s="43">
        <f t="shared" ref="F378" si="1639">SUM(E377:E380)</f>
        <v>0</v>
      </c>
      <c r="G378" s="47">
        <f t="shared" ref="G378" si="1640">ROUND(((D378*B378)/2),0)</f>
        <v>0</v>
      </c>
      <c r="H378" s="49"/>
      <c r="I378" s="47">
        <f t="shared" ref="I378" si="1641">ROUND(G378*(1+H378),0)</f>
        <v>0</v>
      </c>
      <c r="J378" s="47">
        <f>ROUND(((B378*F378)/2),0)</f>
        <v>0</v>
      </c>
      <c r="K378" s="49"/>
      <c r="L378" s="47">
        <f t="shared" ref="L378" si="1642">ROUND(J378*(1+K378),0)</f>
        <v>0</v>
      </c>
      <c r="M378" s="45">
        <f t="shared" ref="M378" si="1643">IF((I378-L378)&gt;0,I378-L378,0)</f>
        <v>0</v>
      </c>
      <c r="N378" s="45">
        <f>IF((L378-I378)&gt;0,L378-I378,0)</f>
        <v>0</v>
      </c>
      <c r="O378" s="46"/>
    </row>
    <row r="379" spans="1:15" x14ac:dyDescent="0.2">
      <c r="A379" s="37"/>
      <c r="B379" s="56"/>
      <c r="C379" s="39"/>
      <c r="D379" s="43"/>
      <c r="E379" s="39"/>
      <c r="F379" s="43"/>
      <c r="G379" s="48"/>
      <c r="H379" s="50"/>
      <c r="I379" s="48"/>
      <c r="J379" s="48"/>
      <c r="K379" s="50"/>
      <c r="L379" s="48"/>
      <c r="M379" s="46"/>
      <c r="N379" s="46"/>
      <c r="O379" s="45">
        <f t="shared" ref="O379" si="1644">O377+M378-N378</f>
        <v>0</v>
      </c>
    </row>
    <row r="380" spans="1:15" x14ac:dyDescent="0.2">
      <c r="A380" s="38"/>
      <c r="B380" s="56">
        <f t="shared" ref="B380" si="1645">IF(A381&gt;0,A381-A379,0)</f>
        <v>0</v>
      </c>
      <c r="C380" s="39"/>
      <c r="D380" s="43">
        <f t="shared" ref="D380" si="1646">SUM(C379:C382)</f>
        <v>0</v>
      </c>
      <c r="E380" s="39"/>
      <c r="F380" s="43">
        <f t="shared" ref="F380" si="1647">SUM(E379:E382)</f>
        <v>0</v>
      </c>
      <c r="G380" s="47">
        <f t="shared" ref="G380" si="1648">ROUND(((D380*B380)/2),0)</f>
        <v>0</v>
      </c>
      <c r="H380" s="49"/>
      <c r="I380" s="47">
        <f t="shared" ref="I380" si="1649">ROUND(G380*(1+H380),0)</f>
        <v>0</v>
      </c>
      <c r="J380" s="47">
        <f>ROUND(((B380*F380)/2),0)</f>
        <v>0</v>
      </c>
      <c r="K380" s="49"/>
      <c r="L380" s="47">
        <f t="shared" ref="L380" si="1650">ROUND(J380*(1+K380),0)</f>
        <v>0</v>
      </c>
      <c r="M380" s="45">
        <f t="shared" ref="M380" si="1651">IF((I380-L380)&gt;0,I380-L380,0)</f>
        <v>0</v>
      </c>
      <c r="N380" s="45">
        <f>IF((L380-I380)&gt;0,L380-I380,0)</f>
        <v>0</v>
      </c>
      <c r="O380" s="46"/>
    </row>
    <row r="381" spans="1:15" x14ac:dyDescent="0.2">
      <c r="A381" s="37"/>
      <c r="B381" s="56"/>
      <c r="C381" s="39"/>
      <c r="D381" s="43"/>
      <c r="E381" s="39"/>
      <c r="F381" s="43"/>
      <c r="G381" s="48"/>
      <c r="H381" s="50"/>
      <c r="I381" s="48"/>
      <c r="J381" s="48"/>
      <c r="K381" s="50"/>
      <c r="L381" s="48"/>
      <c r="M381" s="46"/>
      <c r="N381" s="46"/>
      <c r="O381" s="45">
        <f t="shared" ref="O381" si="1652">O379+M380-N380</f>
        <v>0</v>
      </c>
    </row>
    <row r="382" spans="1:15" x14ac:dyDescent="0.2">
      <c r="A382" s="38"/>
      <c r="B382" s="56">
        <f t="shared" ref="B382" si="1653">IF(A383&gt;0,A383-A381,0)</f>
        <v>0</v>
      </c>
      <c r="C382" s="39"/>
      <c r="D382" s="43">
        <f t="shared" ref="D382" si="1654">SUM(C381:C384)</f>
        <v>0</v>
      </c>
      <c r="E382" s="39"/>
      <c r="F382" s="43">
        <f t="shared" ref="F382" si="1655">SUM(E381:E384)</f>
        <v>0</v>
      </c>
      <c r="G382" s="47">
        <f t="shared" ref="G382" si="1656">ROUND(((D382*B382)/2),0)</f>
        <v>0</v>
      </c>
      <c r="H382" s="49"/>
      <c r="I382" s="47">
        <f t="shared" ref="I382" si="1657">ROUND(G382*(1+H382),0)</f>
        <v>0</v>
      </c>
      <c r="J382" s="47">
        <f>ROUND(((B382*F382)/2),0)</f>
        <v>0</v>
      </c>
      <c r="K382" s="49"/>
      <c r="L382" s="47">
        <f t="shared" ref="L382" si="1658">ROUND(J382*(1+K382),0)</f>
        <v>0</v>
      </c>
      <c r="M382" s="45">
        <f t="shared" ref="M382" si="1659">IF((I382-L382)&gt;0,I382-L382,0)</f>
        <v>0</v>
      </c>
      <c r="N382" s="45">
        <f>IF((L382-I382)&gt;0,L382-I382,0)</f>
        <v>0</v>
      </c>
      <c r="O382" s="46"/>
    </row>
    <row r="383" spans="1:15" x14ac:dyDescent="0.2">
      <c r="A383" s="37"/>
      <c r="B383" s="56"/>
      <c r="C383" s="39"/>
      <c r="D383" s="43"/>
      <c r="E383" s="39"/>
      <c r="F383" s="43"/>
      <c r="G383" s="48"/>
      <c r="H383" s="50"/>
      <c r="I383" s="48"/>
      <c r="J383" s="48"/>
      <c r="K383" s="50"/>
      <c r="L383" s="48"/>
      <c r="M383" s="46"/>
      <c r="N383" s="46"/>
      <c r="O383" s="45">
        <f t="shared" ref="O383" si="1660">O381+M382-N382</f>
        <v>0</v>
      </c>
    </row>
    <row r="384" spans="1:15" x14ac:dyDescent="0.2">
      <c r="A384" s="38"/>
      <c r="B384" s="56">
        <f t="shared" ref="B384" si="1661">IF(A385&gt;0,A385-A383,0)</f>
        <v>0</v>
      </c>
      <c r="C384" s="39"/>
      <c r="D384" s="43">
        <f t="shared" ref="D384" si="1662">SUM(C383:C386)</f>
        <v>0</v>
      </c>
      <c r="E384" s="39"/>
      <c r="F384" s="43">
        <f t="shared" ref="F384" si="1663">SUM(E383:E386)</f>
        <v>0</v>
      </c>
      <c r="G384" s="47">
        <f t="shared" ref="G384" si="1664">ROUND(((D384*B384)/2),0)</f>
        <v>0</v>
      </c>
      <c r="H384" s="49"/>
      <c r="I384" s="47">
        <f t="shared" ref="I384" si="1665">ROUND(G384*(1+H384),0)</f>
        <v>0</v>
      </c>
      <c r="J384" s="47">
        <f>ROUND(((B384*F384)/2),0)</f>
        <v>0</v>
      </c>
      <c r="K384" s="49"/>
      <c r="L384" s="47">
        <f t="shared" ref="L384" si="1666">ROUND(J384*(1+K384),0)</f>
        <v>0</v>
      </c>
      <c r="M384" s="45">
        <f t="shared" ref="M384" si="1667">IF((I384-L384)&gt;0,I384-L384,0)</f>
        <v>0</v>
      </c>
      <c r="N384" s="45">
        <f>IF((L384-I384)&gt;0,L384-I384,0)</f>
        <v>0</v>
      </c>
      <c r="O384" s="46"/>
    </row>
    <row r="385" spans="1:15" x14ac:dyDescent="0.2">
      <c r="A385" s="37"/>
      <c r="B385" s="56"/>
      <c r="C385" s="39"/>
      <c r="D385" s="43"/>
      <c r="E385" s="39"/>
      <c r="F385" s="43"/>
      <c r="G385" s="48"/>
      <c r="H385" s="50"/>
      <c r="I385" s="48"/>
      <c r="J385" s="48"/>
      <c r="K385" s="50"/>
      <c r="L385" s="48"/>
      <c r="M385" s="46"/>
      <c r="N385" s="46"/>
      <c r="O385" s="45">
        <f t="shared" ref="O385" si="1668">O383+M384-N384</f>
        <v>0</v>
      </c>
    </row>
    <row r="386" spans="1:15" x14ac:dyDescent="0.2">
      <c r="A386" s="38"/>
      <c r="B386" s="56">
        <f t="shared" ref="B386" si="1669">IF(A387&gt;0,A387-A385,0)</f>
        <v>0</v>
      </c>
      <c r="C386" s="39"/>
      <c r="D386" s="43">
        <f t="shared" ref="D386" si="1670">SUM(C385:C388)</f>
        <v>0</v>
      </c>
      <c r="E386" s="39"/>
      <c r="F386" s="43">
        <f t="shared" ref="F386" si="1671">SUM(E385:E388)</f>
        <v>0</v>
      </c>
      <c r="G386" s="47">
        <f t="shared" ref="G386" si="1672">ROUND(((D386*B386)/2),0)</f>
        <v>0</v>
      </c>
      <c r="H386" s="49"/>
      <c r="I386" s="47">
        <f t="shared" ref="I386" si="1673">ROUND(G386*(1+H386),0)</f>
        <v>0</v>
      </c>
      <c r="J386" s="47">
        <f>ROUND(((B386*F386)/2),0)</f>
        <v>0</v>
      </c>
      <c r="K386" s="49"/>
      <c r="L386" s="47">
        <f t="shared" ref="L386" si="1674">ROUND(J386*(1+K386),0)</f>
        <v>0</v>
      </c>
      <c r="M386" s="45">
        <f t="shared" ref="M386" si="1675">IF((I386-L386)&gt;0,I386-L386,0)</f>
        <v>0</v>
      </c>
      <c r="N386" s="45">
        <f>IF((L386-I386)&gt;0,L386-I386,0)</f>
        <v>0</v>
      </c>
      <c r="O386" s="46"/>
    </row>
    <row r="387" spans="1:15" x14ac:dyDescent="0.2">
      <c r="A387" s="37"/>
      <c r="B387" s="56"/>
      <c r="C387" s="39"/>
      <c r="D387" s="43"/>
      <c r="E387" s="39"/>
      <c r="F387" s="43"/>
      <c r="G387" s="48"/>
      <c r="H387" s="50"/>
      <c r="I387" s="48"/>
      <c r="J387" s="48"/>
      <c r="K387" s="50"/>
      <c r="L387" s="48"/>
      <c r="M387" s="46"/>
      <c r="N387" s="46"/>
      <c r="O387" s="45">
        <f t="shared" ref="O387" si="1676">O385+M386-N386</f>
        <v>0</v>
      </c>
    </row>
    <row r="388" spans="1:15" x14ac:dyDescent="0.2">
      <c r="A388" s="38"/>
      <c r="B388" s="56">
        <f t="shared" ref="B388" si="1677">IF(A389&gt;0,A389-A387,0)</f>
        <v>0</v>
      </c>
      <c r="C388" s="39"/>
      <c r="D388" s="43">
        <f t="shared" ref="D388" si="1678">SUM(C387:C390)</f>
        <v>0</v>
      </c>
      <c r="E388" s="39"/>
      <c r="F388" s="43">
        <f t="shared" ref="F388" si="1679">SUM(E387:E390)</f>
        <v>0</v>
      </c>
      <c r="G388" s="47">
        <f t="shared" ref="G388" si="1680">ROUND(((D388*B388)/2),0)</f>
        <v>0</v>
      </c>
      <c r="H388" s="49"/>
      <c r="I388" s="47">
        <f t="shared" ref="I388" si="1681">ROUND(G388*(1+H388),0)</f>
        <v>0</v>
      </c>
      <c r="J388" s="47">
        <f>ROUND(((B388*F388)/2),0)</f>
        <v>0</v>
      </c>
      <c r="K388" s="49"/>
      <c r="L388" s="47">
        <f t="shared" ref="L388" si="1682">ROUND(J388*(1+K388),0)</f>
        <v>0</v>
      </c>
      <c r="M388" s="45">
        <f t="shared" ref="M388" si="1683">IF((I388-L388)&gt;0,I388-L388,0)</f>
        <v>0</v>
      </c>
      <c r="N388" s="45">
        <f>IF((L388-I388)&gt;0,L388-I388,0)</f>
        <v>0</v>
      </c>
      <c r="O388" s="46"/>
    </row>
    <row r="389" spans="1:15" x14ac:dyDescent="0.2">
      <c r="A389" s="37"/>
      <c r="B389" s="56"/>
      <c r="C389" s="39"/>
      <c r="D389" s="43"/>
      <c r="E389" s="39"/>
      <c r="F389" s="43"/>
      <c r="G389" s="48"/>
      <c r="H389" s="50"/>
      <c r="I389" s="48"/>
      <c r="J389" s="48"/>
      <c r="K389" s="50"/>
      <c r="L389" s="48"/>
      <c r="M389" s="46"/>
      <c r="N389" s="46"/>
      <c r="O389" s="45">
        <f t="shared" ref="O389" si="1684">O387+M388-N388</f>
        <v>0</v>
      </c>
    </row>
    <row r="390" spans="1:15" x14ac:dyDescent="0.2">
      <c r="A390" s="38"/>
      <c r="B390" s="56">
        <f t="shared" ref="B390" si="1685">IF(A391&gt;0,A391-A389,0)</f>
        <v>0</v>
      </c>
      <c r="C390" s="39"/>
      <c r="D390" s="43">
        <f t="shared" ref="D390" si="1686">SUM(C389:C392)</f>
        <v>0</v>
      </c>
      <c r="E390" s="39"/>
      <c r="F390" s="43">
        <f t="shared" ref="F390" si="1687">SUM(E389:E392)</f>
        <v>0</v>
      </c>
      <c r="G390" s="47">
        <f t="shared" ref="G390" si="1688">ROUND(((D390*B390)/2),0)</f>
        <v>0</v>
      </c>
      <c r="H390" s="49"/>
      <c r="I390" s="47">
        <f t="shared" ref="I390" si="1689">ROUND(G390*(1+H390),0)</f>
        <v>0</v>
      </c>
      <c r="J390" s="47">
        <f>ROUND(((B390*F390)/2),0)</f>
        <v>0</v>
      </c>
      <c r="K390" s="49"/>
      <c r="L390" s="47">
        <f t="shared" ref="L390" si="1690">ROUND(J390*(1+K390),0)</f>
        <v>0</v>
      </c>
      <c r="M390" s="45">
        <f t="shared" ref="M390" si="1691">IF((I390-L390)&gt;0,I390-L390,0)</f>
        <v>0</v>
      </c>
      <c r="N390" s="45">
        <f>IF((L390-I390)&gt;0,L390-I390,0)</f>
        <v>0</v>
      </c>
      <c r="O390" s="46"/>
    </row>
    <row r="391" spans="1:15" x14ac:dyDescent="0.2">
      <c r="A391" s="37"/>
      <c r="B391" s="56"/>
      <c r="C391" s="39"/>
      <c r="D391" s="43"/>
      <c r="E391" s="39"/>
      <c r="F391" s="43"/>
      <c r="G391" s="48"/>
      <c r="H391" s="50"/>
      <c r="I391" s="48"/>
      <c r="J391" s="48"/>
      <c r="K391" s="50"/>
      <c r="L391" s="48"/>
      <c r="M391" s="46"/>
      <c r="N391" s="46"/>
      <c r="O391" s="45">
        <f t="shared" ref="O391" si="1692">O389+M390-N390</f>
        <v>0</v>
      </c>
    </row>
    <row r="392" spans="1:15" x14ac:dyDescent="0.2">
      <c r="A392" s="38"/>
      <c r="B392" s="56">
        <f t="shared" ref="B392" si="1693">IF(A393&gt;0,A393-A391,0)</f>
        <v>0</v>
      </c>
      <c r="C392" s="39"/>
      <c r="D392" s="43">
        <f t="shared" ref="D392" si="1694">SUM(C391:C394)</f>
        <v>0</v>
      </c>
      <c r="E392" s="39"/>
      <c r="F392" s="43">
        <f t="shared" ref="F392" si="1695">SUM(E391:E394)</f>
        <v>0</v>
      </c>
      <c r="G392" s="47">
        <f t="shared" ref="G392" si="1696">ROUND(((D392*B392)/2),0)</f>
        <v>0</v>
      </c>
      <c r="H392" s="49"/>
      <c r="I392" s="47">
        <f t="shared" ref="I392" si="1697">ROUND(G392*(1+H392),0)</f>
        <v>0</v>
      </c>
      <c r="J392" s="47">
        <f>ROUND(((B392*F392)/2),0)</f>
        <v>0</v>
      </c>
      <c r="K392" s="49"/>
      <c r="L392" s="47">
        <f t="shared" ref="L392" si="1698">ROUND(J392*(1+K392),0)</f>
        <v>0</v>
      </c>
      <c r="M392" s="45">
        <f t="shared" ref="M392" si="1699">IF((I392-L392)&gt;0,I392-L392,0)</f>
        <v>0</v>
      </c>
      <c r="N392" s="45">
        <f>IF((L392-I392)&gt;0,L392-I392,0)</f>
        <v>0</v>
      </c>
      <c r="O392" s="46"/>
    </row>
    <row r="393" spans="1:15" x14ac:dyDescent="0.2">
      <c r="A393" s="37"/>
      <c r="B393" s="56"/>
      <c r="C393" s="39"/>
      <c r="D393" s="43"/>
      <c r="E393" s="39"/>
      <c r="F393" s="43"/>
      <c r="G393" s="48"/>
      <c r="H393" s="50"/>
      <c r="I393" s="48"/>
      <c r="J393" s="48"/>
      <c r="K393" s="50"/>
      <c r="L393" s="48"/>
      <c r="M393" s="46"/>
      <c r="N393" s="46"/>
      <c r="O393" s="45">
        <f t="shared" ref="O393" si="1700">O391+M392-N392</f>
        <v>0</v>
      </c>
    </row>
    <row r="394" spans="1:15" x14ac:dyDescent="0.2">
      <c r="A394" s="38"/>
      <c r="B394" s="56">
        <f t="shared" ref="B394" si="1701">IF(A395&gt;0,A395-A393,0)</f>
        <v>0</v>
      </c>
      <c r="C394" s="39"/>
      <c r="D394" s="43">
        <f t="shared" ref="D394" si="1702">SUM(C393:C396)</f>
        <v>0</v>
      </c>
      <c r="E394" s="39"/>
      <c r="F394" s="43">
        <f t="shared" ref="F394" si="1703">SUM(E393:E396)</f>
        <v>0</v>
      </c>
      <c r="G394" s="47">
        <f t="shared" ref="G394" si="1704">ROUND(((D394*B394)/2),0)</f>
        <v>0</v>
      </c>
      <c r="H394" s="49"/>
      <c r="I394" s="47">
        <f t="shared" ref="I394" si="1705">ROUND(G394*(1+H394),0)</f>
        <v>0</v>
      </c>
      <c r="J394" s="47">
        <f>ROUND(((B394*F394)/2),0)</f>
        <v>0</v>
      </c>
      <c r="K394" s="49"/>
      <c r="L394" s="47">
        <f t="shared" ref="L394" si="1706">ROUND(J394*(1+K394),0)</f>
        <v>0</v>
      </c>
      <c r="M394" s="45">
        <f t="shared" ref="M394" si="1707">IF((I394-L394)&gt;0,I394-L394,0)</f>
        <v>0</v>
      </c>
      <c r="N394" s="45">
        <f>IF((L394-I394)&gt;0,L394-I394,0)</f>
        <v>0</v>
      </c>
      <c r="O394" s="46"/>
    </row>
    <row r="395" spans="1:15" x14ac:dyDescent="0.2">
      <c r="A395" s="37"/>
      <c r="B395" s="56"/>
      <c r="C395" s="39"/>
      <c r="D395" s="43"/>
      <c r="E395" s="39"/>
      <c r="F395" s="43"/>
      <c r="G395" s="48"/>
      <c r="H395" s="50"/>
      <c r="I395" s="48"/>
      <c r="J395" s="48"/>
      <c r="K395" s="50"/>
      <c r="L395" s="48"/>
      <c r="M395" s="46"/>
      <c r="N395" s="46"/>
      <c r="O395" s="45">
        <f t="shared" ref="O395" si="1708">O393+M394-N394</f>
        <v>0</v>
      </c>
    </row>
    <row r="396" spans="1:15" x14ac:dyDescent="0.2">
      <c r="A396" s="38"/>
      <c r="B396" s="56">
        <f t="shared" ref="B396" si="1709">IF(A397&gt;0,A397-A395,0)</f>
        <v>0</v>
      </c>
      <c r="C396" s="39"/>
      <c r="D396" s="43">
        <f t="shared" ref="D396" si="1710">SUM(C395:C398)</f>
        <v>0</v>
      </c>
      <c r="E396" s="39"/>
      <c r="F396" s="43">
        <f t="shared" ref="F396" si="1711">SUM(E395:E398)</f>
        <v>0</v>
      </c>
      <c r="G396" s="47">
        <f t="shared" ref="G396" si="1712">ROUND(((D396*B396)/2),0)</f>
        <v>0</v>
      </c>
      <c r="H396" s="49"/>
      <c r="I396" s="47">
        <f t="shared" ref="I396" si="1713">ROUND(G396*(1+H396),0)</f>
        <v>0</v>
      </c>
      <c r="J396" s="47">
        <f>ROUND(((B396*F396)/2),0)</f>
        <v>0</v>
      </c>
      <c r="K396" s="49"/>
      <c r="L396" s="47">
        <f t="shared" ref="L396" si="1714">ROUND(J396*(1+K396),0)</f>
        <v>0</v>
      </c>
      <c r="M396" s="45">
        <f t="shared" ref="M396" si="1715">IF((I396-L396)&gt;0,I396-L396,0)</f>
        <v>0</v>
      </c>
      <c r="N396" s="45">
        <f>IF((L396-I396)&gt;0,L396-I396,0)</f>
        <v>0</v>
      </c>
      <c r="O396" s="46"/>
    </row>
    <row r="397" spans="1:15" x14ac:dyDescent="0.2">
      <c r="A397" s="37"/>
      <c r="B397" s="56"/>
      <c r="C397" s="39"/>
      <c r="D397" s="43"/>
      <c r="E397" s="39"/>
      <c r="F397" s="43"/>
      <c r="G397" s="48"/>
      <c r="H397" s="50"/>
      <c r="I397" s="48"/>
      <c r="J397" s="48"/>
      <c r="K397" s="50"/>
      <c r="L397" s="48"/>
      <c r="M397" s="46"/>
      <c r="N397" s="46"/>
      <c r="O397" s="45">
        <f t="shared" ref="O397" si="1716">O395+M396-N396</f>
        <v>0</v>
      </c>
    </row>
    <row r="398" spans="1:15" x14ac:dyDescent="0.2">
      <c r="A398" s="38"/>
      <c r="B398" s="56">
        <f t="shared" ref="B398" si="1717">IF(A399&gt;0,A399-A397,0)</f>
        <v>0</v>
      </c>
      <c r="C398" s="39"/>
      <c r="D398" s="43">
        <f t="shared" ref="D398" si="1718">SUM(C397:C400)</f>
        <v>0</v>
      </c>
      <c r="E398" s="39"/>
      <c r="F398" s="43">
        <f t="shared" ref="F398" si="1719">SUM(E397:E400)</f>
        <v>0</v>
      </c>
      <c r="G398" s="47">
        <f t="shared" ref="G398" si="1720">ROUND(((D398*B398)/2),0)</f>
        <v>0</v>
      </c>
      <c r="H398" s="49"/>
      <c r="I398" s="47">
        <f t="shared" ref="I398" si="1721">ROUND(G398*(1+H398),0)</f>
        <v>0</v>
      </c>
      <c r="J398" s="47">
        <f>ROUND(((B398*F398)/2),0)</f>
        <v>0</v>
      </c>
      <c r="K398" s="49"/>
      <c r="L398" s="47">
        <f t="shared" ref="L398" si="1722">ROUND(J398*(1+K398),0)</f>
        <v>0</v>
      </c>
      <c r="M398" s="45">
        <f t="shared" ref="M398" si="1723">IF((I398-L398)&gt;0,I398-L398,0)</f>
        <v>0</v>
      </c>
      <c r="N398" s="45">
        <f>IF((L398-I398)&gt;0,L398-I398,0)</f>
        <v>0</v>
      </c>
      <c r="O398" s="46"/>
    </row>
    <row r="399" spans="1:15" x14ac:dyDescent="0.2">
      <c r="A399" s="37"/>
      <c r="B399" s="56"/>
      <c r="C399" s="39"/>
      <c r="D399" s="43"/>
      <c r="E399" s="39"/>
      <c r="F399" s="43"/>
      <c r="G399" s="48"/>
      <c r="H399" s="50"/>
      <c r="I399" s="48"/>
      <c r="J399" s="48"/>
      <c r="K399" s="50"/>
      <c r="L399" s="48"/>
      <c r="M399" s="46"/>
      <c r="N399" s="46"/>
      <c r="O399" s="45">
        <f t="shared" ref="O399" si="1724">O397+M398-N398</f>
        <v>0</v>
      </c>
    </row>
    <row r="400" spans="1:15" x14ac:dyDescent="0.2">
      <c r="A400" s="38"/>
      <c r="B400" s="56">
        <f t="shared" ref="B400" si="1725">IF(A401&gt;0,A401-A399,0)</f>
        <v>0</v>
      </c>
      <c r="C400" s="39"/>
      <c r="D400" s="43">
        <f t="shared" ref="D400" si="1726">SUM(C399:C402)</f>
        <v>0</v>
      </c>
      <c r="E400" s="39"/>
      <c r="F400" s="43">
        <f t="shared" ref="F400" si="1727">SUM(E399:E402)</f>
        <v>0</v>
      </c>
      <c r="G400" s="47">
        <f t="shared" ref="G400" si="1728">ROUND(((D400*B400)/2),0)</f>
        <v>0</v>
      </c>
      <c r="H400" s="49"/>
      <c r="I400" s="47">
        <f t="shared" ref="I400" si="1729">ROUND(G400*(1+H400),0)</f>
        <v>0</v>
      </c>
      <c r="J400" s="47">
        <f>ROUND(((B400*F400)/2),0)</f>
        <v>0</v>
      </c>
      <c r="K400" s="49"/>
      <c r="L400" s="47">
        <f t="shared" ref="L400" si="1730">ROUND(J400*(1+K400),0)</f>
        <v>0</v>
      </c>
      <c r="M400" s="45">
        <f t="shared" ref="M400" si="1731">IF((I400-L400)&gt;0,I400-L400,0)</f>
        <v>0</v>
      </c>
      <c r="N400" s="45">
        <f>IF((L400-I400)&gt;0,L400-I400,0)</f>
        <v>0</v>
      </c>
      <c r="O400" s="46"/>
    </row>
    <row r="401" spans="1:15" x14ac:dyDescent="0.2">
      <c r="A401" s="37"/>
      <c r="B401" s="56"/>
      <c r="C401" s="39"/>
      <c r="D401" s="43"/>
      <c r="E401" s="39"/>
      <c r="F401" s="43"/>
      <c r="G401" s="48"/>
      <c r="H401" s="50"/>
      <c r="I401" s="48"/>
      <c r="J401" s="48"/>
      <c r="K401" s="50"/>
      <c r="L401" s="48"/>
      <c r="M401" s="46"/>
      <c r="N401" s="46"/>
      <c r="O401" s="45">
        <f t="shared" ref="O401" si="1732">O399+M400-N400</f>
        <v>0</v>
      </c>
    </row>
    <row r="402" spans="1:15" x14ac:dyDescent="0.2">
      <c r="A402" s="38"/>
      <c r="B402" s="56">
        <f t="shared" ref="B402" si="1733">IF(A403&gt;0,A403-A401,0)</f>
        <v>0</v>
      </c>
      <c r="C402" s="39"/>
      <c r="D402" s="43">
        <f t="shared" ref="D402" si="1734">SUM(C401:C404)</f>
        <v>0</v>
      </c>
      <c r="E402" s="39"/>
      <c r="F402" s="43">
        <f t="shared" ref="F402" si="1735">SUM(E401:E404)</f>
        <v>0</v>
      </c>
      <c r="G402" s="47">
        <f t="shared" ref="G402" si="1736">ROUND(((D402*B402)/2),0)</f>
        <v>0</v>
      </c>
      <c r="H402" s="49"/>
      <c r="I402" s="47">
        <f t="shared" ref="I402" si="1737">ROUND(G402*(1+H402),0)</f>
        <v>0</v>
      </c>
      <c r="J402" s="47">
        <f>ROUND(((B402*F402)/2),0)</f>
        <v>0</v>
      </c>
      <c r="K402" s="49"/>
      <c r="L402" s="47">
        <f t="shared" ref="L402" si="1738">ROUND(J402*(1+K402),0)</f>
        <v>0</v>
      </c>
      <c r="M402" s="45">
        <f t="shared" ref="M402" si="1739">IF((I402-L402)&gt;0,I402-L402,0)</f>
        <v>0</v>
      </c>
      <c r="N402" s="45">
        <f>IF((L402-I402)&gt;0,L402-I402,0)</f>
        <v>0</v>
      </c>
      <c r="O402" s="46"/>
    </row>
    <row r="403" spans="1:15" x14ac:dyDescent="0.2">
      <c r="A403" s="37"/>
      <c r="B403" s="56"/>
      <c r="C403" s="39"/>
      <c r="D403" s="43"/>
      <c r="E403" s="39"/>
      <c r="F403" s="43"/>
      <c r="G403" s="48"/>
      <c r="H403" s="50"/>
      <c r="I403" s="48"/>
      <c r="J403" s="48"/>
      <c r="K403" s="50"/>
      <c r="L403" s="48"/>
      <c r="M403" s="46"/>
      <c r="N403" s="46"/>
      <c r="O403" s="45">
        <f t="shared" ref="O403" si="1740">O401+M402-N402</f>
        <v>0</v>
      </c>
    </row>
    <row r="404" spans="1:15" x14ac:dyDescent="0.2">
      <c r="A404" s="38"/>
      <c r="B404" s="56">
        <f t="shared" ref="B404" si="1741">IF(A405&gt;0,A405-A403,0)</f>
        <v>0</v>
      </c>
      <c r="C404" s="39"/>
      <c r="D404" s="43">
        <f t="shared" ref="D404" si="1742">SUM(C403:C406)</f>
        <v>0</v>
      </c>
      <c r="E404" s="39"/>
      <c r="F404" s="43">
        <f t="shared" ref="F404" si="1743">SUM(E403:E406)</f>
        <v>0</v>
      </c>
      <c r="G404" s="47">
        <f t="shared" ref="G404" si="1744">ROUND(((D404*B404)/2),0)</f>
        <v>0</v>
      </c>
      <c r="H404" s="49"/>
      <c r="I404" s="47">
        <f t="shared" ref="I404" si="1745">ROUND(G404*(1+H404),0)</f>
        <v>0</v>
      </c>
      <c r="J404" s="47">
        <f>ROUND(((B404*F404)/2),0)</f>
        <v>0</v>
      </c>
      <c r="K404" s="49"/>
      <c r="L404" s="47">
        <f t="shared" ref="L404" si="1746">ROUND(J404*(1+K404),0)</f>
        <v>0</v>
      </c>
      <c r="M404" s="45">
        <f t="shared" ref="M404" si="1747">IF((I404-L404)&gt;0,I404-L404,0)</f>
        <v>0</v>
      </c>
      <c r="N404" s="45">
        <f>IF((L404-I404)&gt;0,L404-I404,0)</f>
        <v>0</v>
      </c>
      <c r="O404" s="46"/>
    </row>
    <row r="405" spans="1:15" x14ac:dyDescent="0.2">
      <c r="A405" s="37"/>
      <c r="B405" s="56"/>
      <c r="C405" s="39"/>
      <c r="D405" s="43"/>
      <c r="E405" s="39"/>
      <c r="F405" s="43"/>
      <c r="G405" s="48"/>
      <c r="H405" s="50"/>
      <c r="I405" s="48"/>
      <c r="J405" s="48"/>
      <c r="K405" s="50"/>
      <c r="L405" s="48"/>
      <c r="M405" s="46"/>
      <c r="N405" s="46"/>
      <c r="O405" s="45">
        <f t="shared" ref="O405" si="1748">O403+M404-N404</f>
        <v>0</v>
      </c>
    </row>
    <row r="406" spans="1:15" x14ac:dyDescent="0.2">
      <c r="A406" s="38"/>
      <c r="B406" s="56">
        <f t="shared" ref="B406" si="1749">IF(A407&gt;0,A407-A405,0)</f>
        <v>0</v>
      </c>
      <c r="C406" s="39"/>
      <c r="D406" s="43">
        <f t="shared" ref="D406" si="1750">SUM(C405:C408)</f>
        <v>0</v>
      </c>
      <c r="E406" s="39"/>
      <c r="F406" s="43">
        <f t="shared" ref="F406" si="1751">SUM(E405:E408)</f>
        <v>0</v>
      </c>
      <c r="G406" s="47">
        <f t="shared" ref="G406" si="1752">ROUND(((D406*B406)/2),0)</f>
        <v>0</v>
      </c>
      <c r="H406" s="49"/>
      <c r="I406" s="47">
        <f t="shared" ref="I406" si="1753">ROUND(G406*(1+H406),0)</f>
        <v>0</v>
      </c>
      <c r="J406" s="47">
        <f>ROUND(((B406*F406)/2),0)</f>
        <v>0</v>
      </c>
      <c r="K406" s="49"/>
      <c r="L406" s="47">
        <f t="shared" ref="L406" si="1754">ROUND(J406*(1+K406),0)</f>
        <v>0</v>
      </c>
      <c r="M406" s="45">
        <f t="shared" ref="M406" si="1755">IF((I406-L406)&gt;0,I406-L406,0)</f>
        <v>0</v>
      </c>
      <c r="N406" s="45">
        <f>IF((L406-I406)&gt;0,L406-I406,0)</f>
        <v>0</v>
      </c>
      <c r="O406" s="46"/>
    </row>
    <row r="407" spans="1:15" x14ac:dyDescent="0.2">
      <c r="A407" s="37"/>
      <c r="B407" s="56"/>
      <c r="C407" s="39"/>
      <c r="D407" s="43"/>
      <c r="E407" s="39"/>
      <c r="F407" s="43"/>
      <c r="G407" s="48"/>
      <c r="H407" s="50"/>
      <c r="I407" s="48"/>
      <c r="J407" s="48"/>
      <c r="K407" s="50"/>
      <c r="L407" s="48"/>
      <c r="M407" s="46"/>
      <c r="N407" s="46"/>
      <c r="O407" s="45">
        <f t="shared" ref="O407" si="1756">O405+M406-N406</f>
        <v>0</v>
      </c>
    </row>
    <row r="408" spans="1:15" x14ac:dyDescent="0.2">
      <c r="A408" s="38"/>
      <c r="B408" s="56">
        <f t="shared" ref="B408" si="1757">IF(A409&gt;0,A409-A407,0)</f>
        <v>0</v>
      </c>
      <c r="C408" s="39"/>
      <c r="D408" s="43">
        <f t="shared" ref="D408" si="1758">SUM(C407:C410)</f>
        <v>0</v>
      </c>
      <c r="E408" s="39"/>
      <c r="F408" s="43">
        <f t="shared" ref="F408" si="1759">SUM(E407:E410)</f>
        <v>0</v>
      </c>
      <c r="G408" s="47">
        <f t="shared" ref="G408" si="1760">ROUND(((D408*B408)/2),0)</f>
        <v>0</v>
      </c>
      <c r="H408" s="49"/>
      <c r="I408" s="47">
        <f t="shared" ref="I408" si="1761">ROUND(G408*(1+H408),0)</f>
        <v>0</v>
      </c>
      <c r="J408" s="47">
        <f>ROUND(((B408*F408)/2),0)</f>
        <v>0</v>
      </c>
      <c r="K408" s="49"/>
      <c r="L408" s="47">
        <f t="shared" ref="L408" si="1762">ROUND(J408*(1+K408),0)</f>
        <v>0</v>
      </c>
      <c r="M408" s="45">
        <f t="shared" ref="M408" si="1763">IF((I408-L408)&gt;0,I408-L408,0)</f>
        <v>0</v>
      </c>
      <c r="N408" s="45">
        <f>IF((L408-I408)&gt;0,L408-I408,0)</f>
        <v>0</v>
      </c>
      <c r="O408" s="46"/>
    </row>
    <row r="409" spans="1:15" x14ac:dyDescent="0.2">
      <c r="A409" s="37"/>
      <c r="B409" s="56"/>
      <c r="C409" s="39"/>
      <c r="D409" s="43"/>
      <c r="E409" s="39"/>
      <c r="F409" s="43"/>
      <c r="G409" s="48"/>
      <c r="H409" s="50"/>
      <c r="I409" s="48"/>
      <c r="J409" s="48"/>
      <c r="K409" s="50"/>
      <c r="L409" s="48"/>
      <c r="M409" s="46"/>
      <c r="N409" s="46"/>
      <c r="O409" s="45">
        <f t="shared" ref="O409" si="1764">O407+M408-N408</f>
        <v>0</v>
      </c>
    </row>
    <row r="410" spans="1:15" x14ac:dyDescent="0.2">
      <c r="A410" s="38"/>
      <c r="B410" s="56">
        <f t="shared" ref="B410" si="1765">IF(A411&gt;0,A411-A409,0)</f>
        <v>0</v>
      </c>
      <c r="C410" s="39"/>
      <c r="D410" s="43">
        <f t="shared" ref="D410" si="1766">SUM(C409:C412)</f>
        <v>0</v>
      </c>
      <c r="E410" s="39"/>
      <c r="F410" s="43">
        <f t="shared" ref="F410" si="1767">SUM(E409:E412)</f>
        <v>0</v>
      </c>
      <c r="G410" s="47">
        <f t="shared" ref="G410" si="1768">ROUND(((D410*B410)/2),0)</f>
        <v>0</v>
      </c>
      <c r="H410" s="49"/>
      <c r="I410" s="47">
        <f t="shared" ref="I410" si="1769">ROUND(G410*(1+H410),0)</f>
        <v>0</v>
      </c>
      <c r="J410" s="47">
        <f>ROUND(((B410*F410)/2),0)</f>
        <v>0</v>
      </c>
      <c r="K410" s="49"/>
      <c r="L410" s="47">
        <f t="shared" ref="L410" si="1770">ROUND(J410*(1+K410),0)</f>
        <v>0</v>
      </c>
      <c r="M410" s="45">
        <f t="shared" ref="M410" si="1771">IF((I410-L410)&gt;0,I410-L410,0)</f>
        <v>0</v>
      </c>
      <c r="N410" s="45">
        <f>IF((L410-I410)&gt;0,L410-I410,0)</f>
        <v>0</v>
      </c>
      <c r="O410" s="46"/>
    </row>
    <row r="411" spans="1:15" x14ac:dyDescent="0.2">
      <c r="A411" s="37"/>
      <c r="B411" s="56"/>
      <c r="C411" s="39"/>
      <c r="D411" s="43"/>
      <c r="E411" s="39"/>
      <c r="F411" s="43"/>
      <c r="G411" s="48"/>
      <c r="H411" s="50"/>
      <c r="I411" s="48"/>
      <c r="J411" s="48"/>
      <c r="K411" s="50"/>
      <c r="L411" s="48"/>
      <c r="M411" s="46"/>
      <c r="N411" s="46"/>
      <c r="O411" s="45">
        <f t="shared" ref="O411" si="1772">O409+M410-N410</f>
        <v>0</v>
      </c>
    </row>
    <row r="412" spans="1:15" x14ac:dyDescent="0.2">
      <c r="A412" s="38"/>
      <c r="B412" s="56">
        <f t="shared" ref="B412" si="1773">IF(A413&gt;0,A413-A411,0)</f>
        <v>0</v>
      </c>
      <c r="C412" s="39"/>
      <c r="D412" s="43">
        <f t="shared" ref="D412" si="1774">SUM(C411:C414)</f>
        <v>0</v>
      </c>
      <c r="E412" s="39"/>
      <c r="F412" s="43">
        <f t="shared" ref="F412" si="1775">SUM(E411:E414)</f>
        <v>0</v>
      </c>
      <c r="G412" s="47">
        <f t="shared" ref="G412" si="1776">ROUND(((D412*B412)/2),0)</f>
        <v>0</v>
      </c>
      <c r="H412" s="49"/>
      <c r="I412" s="47">
        <f t="shared" ref="I412" si="1777">ROUND(G412*(1+H412),0)</f>
        <v>0</v>
      </c>
      <c r="J412" s="47">
        <f>ROUND(((B412*F412)/2),0)</f>
        <v>0</v>
      </c>
      <c r="K412" s="49"/>
      <c r="L412" s="47">
        <f t="shared" ref="L412" si="1778">ROUND(J412*(1+K412),0)</f>
        <v>0</v>
      </c>
      <c r="M412" s="45">
        <f t="shared" ref="M412" si="1779">IF((I412-L412)&gt;0,I412-L412,0)</f>
        <v>0</v>
      </c>
      <c r="N412" s="45">
        <f>IF((L412-I412)&gt;0,L412-I412,0)</f>
        <v>0</v>
      </c>
      <c r="O412" s="46"/>
    </row>
    <row r="413" spans="1:15" x14ac:dyDescent="0.2">
      <c r="A413" s="37"/>
      <c r="B413" s="56"/>
      <c r="C413" s="39"/>
      <c r="D413" s="43"/>
      <c r="E413" s="39"/>
      <c r="F413" s="43"/>
      <c r="G413" s="48"/>
      <c r="H413" s="50"/>
      <c r="I413" s="48"/>
      <c r="J413" s="48"/>
      <c r="K413" s="50"/>
      <c r="L413" s="48"/>
      <c r="M413" s="46"/>
      <c r="N413" s="46"/>
      <c r="O413" s="45">
        <f t="shared" ref="O413" si="1780">O411+M412-N412</f>
        <v>0</v>
      </c>
    </row>
    <row r="414" spans="1:15" x14ac:dyDescent="0.2">
      <c r="A414" s="38"/>
      <c r="B414" s="56">
        <f t="shared" ref="B414" si="1781">IF(A415&gt;0,A415-A413,0)</f>
        <v>0</v>
      </c>
      <c r="C414" s="39"/>
      <c r="D414" s="43">
        <f t="shared" ref="D414" si="1782">SUM(C413:C416)</f>
        <v>0</v>
      </c>
      <c r="E414" s="39"/>
      <c r="F414" s="43">
        <f t="shared" ref="F414" si="1783">SUM(E413:E416)</f>
        <v>0</v>
      </c>
      <c r="G414" s="47">
        <f t="shared" ref="G414" si="1784">ROUND(((D414*B414)/2),0)</f>
        <v>0</v>
      </c>
      <c r="H414" s="49"/>
      <c r="I414" s="47">
        <f t="shared" ref="I414" si="1785">ROUND(G414*(1+H414),0)</f>
        <v>0</v>
      </c>
      <c r="J414" s="47">
        <f>ROUND(((B414*F414)/2),0)</f>
        <v>0</v>
      </c>
      <c r="K414" s="49"/>
      <c r="L414" s="47">
        <f t="shared" ref="L414" si="1786">ROUND(J414*(1+K414),0)</f>
        <v>0</v>
      </c>
      <c r="M414" s="45">
        <f t="shared" ref="M414" si="1787">IF((I414-L414)&gt;0,I414-L414,0)</f>
        <v>0</v>
      </c>
      <c r="N414" s="45">
        <f>IF((L414-I414)&gt;0,L414-I414,0)</f>
        <v>0</v>
      </c>
      <c r="O414" s="46"/>
    </row>
    <row r="415" spans="1:15" x14ac:dyDescent="0.2">
      <c r="A415" s="37"/>
      <c r="B415" s="56"/>
      <c r="C415" s="39"/>
      <c r="D415" s="43"/>
      <c r="E415" s="39"/>
      <c r="F415" s="43"/>
      <c r="G415" s="48"/>
      <c r="H415" s="50"/>
      <c r="I415" s="48"/>
      <c r="J415" s="48"/>
      <c r="K415" s="50"/>
      <c r="L415" s="48"/>
      <c r="M415" s="46"/>
      <c r="N415" s="46"/>
      <c r="O415" s="45">
        <f t="shared" ref="O415" si="1788">O413+M414-N414</f>
        <v>0</v>
      </c>
    </row>
    <row r="416" spans="1:15" x14ac:dyDescent="0.2">
      <c r="A416" s="38"/>
      <c r="B416" s="56">
        <f t="shared" ref="B416" si="1789">IF(A417&gt;0,A417-A415,0)</f>
        <v>0</v>
      </c>
      <c r="C416" s="39"/>
      <c r="D416" s="43">
        <f t="shared" ref="D416" si="1790">SUM(C415:C418)</f>
        <v>0</v>
      </c>
      <c r="E416" s="39"/>
      <c r="F416" s="43">
        <f t="shared" ref="F416" si="1791">SUM(E415:E418)</f>
        <v>0</v>
      </c>
      <c r="G416" s="47">
        <f t="shared" ref="G416" si="1792">ROUND(((D416*B416)/2),0)</f>
        <v>0</v>
      </c>
      <c r="H416" s="49"/>
      <c r="I416" s="47">
        <f t="shared" ref="I416" si="1793">ROUND(G416*(1+H416),0)</f>
        <v>0</v>
      </c>
      <c r="J416" s="47">
        <f>ROUND(((B416*F416)/2),0)</f>
        <v>0</v>
      </c>
      <c r="K416" s="49"/>
      <c r="L416" s="47">
        <f t="shared" ref="L416" si="1794">ROUND(J416*(1+K416),0)</f>
        <v>0</v>
      </c>
      <c r="M416" s="45">
        <f t="shared" ref="M416" si="1795">IF((I416-L416)&gt;0,I416-L416,0)</f>
        <v>0</v>
      </c>
      <c r="N416" s="45">
        <f>IF((L416-I416)&gt;0,L416-I416,0)</f>
        <v>0</v>
      </c>
      <c r="O416" s="46"/>
    </row>
    <row r="417" spans="1:15" x14ac:dyDescent="0.2">
      <c r="A417" s="37"/>
      <c r="B417" s="56"/>
      <c r="C417" s="39"/>
      <c r="D417" s="43"/>
      <c r="E417" s="39"/>
      <c r="F417" s="43"/>
      <c r="G417" s="48"/>
      <c r="H417" s="50"/>
      <c r="I417" s="48"/>
      <c r="J417" s="48"/>
      <c r="K417" s="50"/>
      <c r="L417" s="48"/>
      <c r="M417" s="46"/>
      <c r="N417" s="46"/>
      <c r="O417" s="45">
        <f t="shared" ref="O417" si="1796">O415+M416-N416</f>
        <v>0</v>
      </c>
    </row>
    <row r="418" spans="1:15" x14ac:dyDescent="0.2">
      <c r="A418" s="38"/>
      <c r="B418" s="56">
        <f t="shared" ref="B418" si="1797">IF(A419&gt;0,A419-A417,0)</f>
        <v>0</v>
      </c>
      <c r="C418" s="39"/>
      <c r="D418" s="43">
        <f t="shared" ref="D418" si="1798">SUM(C417:C420)</f>
        <v>0</v>
      </c>
      <c r="E418" s="39"/>
      <c r="F418" s="43">
        <f t="shared" ref="F418" si="1799">SUM(E417:E420)</f>
        <v>0</v>
      </c>
      <c r="G418" s="47">
        <f t="shared" ref="G418" si="1800">ROUND(((D418*B418)/2),0)</f>
        <v>0</v>
      </c>
      <c r="H418" s="49"/>
      <c r="I418" s="47">
        <f t="shared" ref="I418" si="1801">ROUND(G418*(1+H418),0)</f>
        <v>0</v>
      </c>
      <c r="J418" s="47">
        <f>ROUND(((B418*F418)/2),0)</f>
        <v>0</v>
      </c>
      <c r="K418" s="49"/>
      <c r="L418" s="47">
        <f t="shared" ref="L418" si="1802">ROUND(J418*(1+K418),0)</f>
        <v>0</v>
      </c>
      <c r="M418" s="45">
        <f t="shared" ref="M418" si="1803">IF((I418-L418)&gt;0,I418-L418,0)</f>
        <v>0</v>
      </c>
      <c r="N418" s="45">
        <f>IF((L418-I418)&gt;0,L418-I418,0)</f>
        <v>0</v>
      </c>
      <c r="O418" s="46"/>
    </row>
    <row r="419" spans="1:15" x14ac:dyDescent="0.2">
      <c r="A419" s="37"/>
      <c r="B419" s="56"/>
      <c r="C419" s="39"/>
      <c r="D419" s="43"/>
      <c r="E419" s="39"/>
      <c r="F419" s="43"/>
      <c r="G419" s="48"/>
      <c r="H419" s="50"/>
      <c r="I419" s="48"/>
      <c r="J419" s="48"/>
      <c r="K419" s="50"/>
      <c r="L419" s="48"/>
      <c r="M419" s="46"/>
      <c r="N419" s="46"/>
      <c r="O419" s="45">
        <f t="shared" ref="O419" si="1804">O417+M418-N418</f>
        <v>0</v>
      </c>
    </row>
    <row r="420" spans="1:15" x14ac:dyDescent="0.2">
      <c r="A420" s="38"/>
      <c r="B420" s="56">
        <f t="shared" ref="B420" si="1805">IF(A421&gt;0,A421-A419,0)</f>
        <v>0</v>
      </c>
      <c r="C420" s="39"/>
      <c r="D420" s="43">
        <f t="shared" ref="D420" si="1806">SUM(C419:C422)</f>
        <v>0</v>
      </c>
      <c r="E420" s="39"/>
      <c r="F420" s="43">
        <f t="shared" ref="F420" si="1807">SUM(E419:E422)</f>
        <v>0</v>
      </c>
      <c r="G420" s="47">
        <f t="shared" ref="G420" si="1808">ROUND(((D420*B420)/2),0)</f>
        <v>0</v>
      </c>
      <c r="H420" s="49"/>
      <c r="I420" s="47">
        <f t="shared" ref="I420" si="1809">ROUND(G420*(1+H420),0)</f>
        <v>0</v>
      </c>
      <c r="J420" s="47">
        <f>ROUND(((B420*F420)/2),0)</f>
        <v>0</v>
      </c>
      <c r="K420" s="49"/>
      <c r="L420" s="47">
        <f t="shared" ref="L420" si="1810">ROUND(J420*(1+K420),0)</f>
        <v>0</v>
      </c>
      <c r="M420" s="45">
        <f t="shared" ref="M420" si="1811">IF((I420-L420)&gt;0,I420-L420,0)</f>
        <v>0</v>
      </c>
      <c r="N420" s="45">
        <f>IF((L420-I420)&gt;0,L420-I420,0)</f>
        <v>0</v>
      </c>
      <c r="O420" s="46"/>
    </row>
    <row r="421" spans="1:15" x14ac:dyDescent="0.2">
      <c r="A421" s="37"/>
      <c r="B421" s="56"/>
      <c r="C421" s="39"/>
      <c r="D421" s="43"/>
      <c r="E421" s="39"/>
      <c r="F421" s="43"/>
      <c r="G421" s="48"/>
      <c r="H421" s="50"/>
      <c r="I421" s="48"/>
      <c r="J421" s="48"/>
      <c r="K421" s="50"/>
      <c r="L421" s="48"/>
      <c r="M421" s="46"/>
      <c r="N421" s="46"/>
      <c r="O421" s="45">
        <f t="shared" ref="O421" si="1812">O419+M420-N420</f>
        <v>0</v>
      </c>
    </row>
    <row r="422" spans="1:15" x14ac:dyDescent="0.2">
      <c r="A422" s="38"/>
      <c r="B422" s="56">
        <f t="shared" ref="B422" si="1813">IF(A423&gt;0,A423-A421,0)</f>
        <v>0</v>
      </c>
      <c r="C422" s="39"/>
      <c r="D422" s="43">
        <f t="shared" ref="D422" si="1814">SUM(C421:C424)</f>
        <v>0</v>
      </c>
      <c r="E422" s="39"/>
      <c r="F422" s="43">
        <f t="shared" ref="F422" si="1815">SUM(E421:E424)</f>
        <v>0</v>
      </c>
      <c r="G422" s="47">
        <f t="shared" ref="G422" si="1816">ROUND(((D422*B422)/2),0)</f>
        <v>0</v>
      </c>
      <c r="H422" s="49"/>
      <c r="I422" s="47">
        <f t="shared" ref="I422" si="1817">ROUND(G422*(1+H422),0)</f>
        <v>0</v>
      </c>
      <c r="J422" s="47">
        <f>ROUND(((B422*F422)/2),0)</f>
        <v>0</v>
      </c>
      <c r="K422" s="49"/>
      <c r="L422" s="47">
        <f t="shared" ref="L422" si="1818">ROUND(J422*(1+K422),0)</f>
        <v>0</v>
      </c>
      <c r="M422" s="45">
        <f t="shared" ref="M422" si="1819">IF((I422-L422)&gt;0,I422-L422,0)</f>
        <v>0</v>
      </c>
      <c r="N422" s="45">
        <f>IF((L422-I422)&gt;0,L422-I422,0)</f>
        <v>0</v>
      </c>
      <c r="O422" s="46"/>
    </row>
    <row r="423" spans="1:15" x14ac:dyDescent="0.2">
      <c r="A423" s="37"/>
      <c r="B423" s="56"/>
      <c r="C423" s="39"/>
      <c r="D423" s="43"/>
      <c r="E423" s="39"/>
      <c r="F423" s="43"/>
      <c r="G423" s="48"/>
      <c r="H423" s="50"/>
      <c r="I423" s="48"/>
      <c r="J423" s="48"/>
      <c r="K423" s="50"/>
      <c r="L423" s="48"/>
      <c r="M423" s="46"/>
      <c r="N423" s="46"/>
      <c r="O423" s="45">
        <f t="shared" ref="O423" si="1820">O421+M422-N422</f>
        <v>0</v>
      </c>
    </row>
    <row r="424" spans="1:15" x14ac:dyDescent="0.2">
      <c r="A424" s="38"/>
      <c r="B424" s="56">
        <f t="shared" ref="B424" si="1821">IF(A425&gt;0,A425-A423,0)</f>
        <v>0</v>
      </c>
      <c r="C424" s="39"/>
      <c r="D424" s="43">
        <f t="shared" ref="D424" si="1822">SUM(C423:C426)</f>
        <v>0</v>
      </c>
      <c r="E424" s="39"/>
      <c r="F424" s="43">
        <f t="shared" ref="F424" si="1823">SUM(E423:E426)</f>
        <v>0</v>
      </c>
      <c r="G424" s="47">
        <f t="shared" ref="G424" si="1824">ROUND(((D424*B424)/2),0)</f>
        <v>0</v>
      </c>
      <c r="H424" s="49"/>
      <c r="I424" s="47">
        <f t="shared" ref="I424" si="1825">ROUND(G424*(1+H424),0)</f>
        <v>0</v>
      </c>
      <c r="J424" s="47">
        <f>ROUND(((B424*F424)/2),0)</f>
        <v>0</v>
      </c>
      <c r="K424" s="49"/>
      <c r="L424" s="47">
        <f t="shared" ref="L424" si="1826">ROUND(J424*(1+K424),0)</f>
        <v>0</v>
      </c>
      <c r="M424" s="45">
        <f t="shared" ref="M424" si="1827">IF((I424-L424)&gt;0,I424-L424,0)</f>
        <v>0</v>
      </c>
      <c r="N424" s="45">
        <f>IF((L424-I424)&gt;0,L424-I424,0)</f>
        <v>0</v>
      </c>
      <c r="O424" s="46"/>
    </row>
    <row r="425" spans="1:15" x14ac:dyDescent="0.2">
      <c r="A425" s="37"/>
      <c r="B425" s="56"/>
      <c r="C425" s="39"/>
      <c r="D425" s="43"/>
      <c r="E425" s="39"/>
      <c r="F425" s="43"/>
      <c r="G425" s="48"/>
      <c r="H425" s="50"/>
      <c r="I425" s="48"/>
      <c r="J425" s="48"/>
      <c r="K425" s="50"/>
      <c r="L425" s="48"/>
      <c r="M425" s="46"/>
      <c r="N425" s="46"/>
      <c r="O425" s="45">
        <f t="shared" ref="O425" si="1828">O423+M424-N424</f>
        <v>0</v>
      </c>
    </row>
    <row r="426" spans="1:15" x14ac:dyDescent="0.2">
      <c r="A426" s="38"/>
      <c r="B426" s="56">
        <f t="shared" ref="B426" si="1829">IF(A427&gt;0,A427-A425,0)</f>
        <v>0</v>
      </c>
      <c r="C426" s="39"/>
      <c r="D426" s="43">
        <f t="shared" ref="D426" si="1830">SUM(C425:C428)</f>
        <v>0</v>
      </c>
      <c r="E426" s="39"/>
      <c r="F426" s="43">
        <f t="shared" ref="F426" si="1831">SUM(E425:E428)</f>
        <v>0</v>
      </c>
      <c r="G426" s="47">
        <f t="shared" ref="G426" si="1832">ROUND(((D426*B426)/2),0)</f>
        <v>0</v>
      </c>
      <c r="H426" s="49"/>
      <c r="I426" s="47">
        <f t="shared" ref="I426" si="1833">ROUND(G426*(1+H426),0)</f>
        <v>0</v>
      </c>
      <c r="J426" s="47">
        <f>ROUND(((B426*F426)/2),0)</f>
        <v>0</v>
      </c>
      <c r="K426" s="49"/>
      <c r="L426" s="47">
        <f t="shared" ref="L426" si="1834">ROUND(J426*(1+K426),0)</f>
        <v>0</v>
      </c>
      <c r="M426" s="45">
        <f t="shared" ref="M426" si="1835">IF((I426-L426)&gt;0,I426-L426,0)</f>
        <v>0</v>
      </c>
      <c r="N426" s="45">
        <f>IF((L426-I426)&gt;0,L426-I426,0)</f>
        <v>0</v>
      </c>
      <c r="O426" s="46"/>
    </row>
    <row r="427" spans="1:15" x14ac:dyDescent="0.2">
      <c r="A427" s="37"/>
      <c r="B427" s="56"/>
      <c r="C427" s="39"/>
      <c r="D427" s="43"/>
      <c r="E427" s="39"/>
      <c r="F427" s="43"/>
      <c r="G427" s="48"/>
      <c r="H427" s="50"/>
      <c r="I427" s="48"/>
      <c r="J427" s="48"/>
      <c r="K427" s="50"/>
      <c r="L427" s="48"/>
      <c r="M427" s="46"/>
      <c r="N427" s="46"/>
      <c r="O427" s="45">
        <f t="shared" ref="O427" si="1836">O425+M426-N426</f>
        <v>0</v>
      </c>
    </row>
    <row r="428" spans="1:15" x14ac:dyDescent="0.2">
      <c r="A428" s="38"/>
      <c r="B428" s="56">
        <f t="shared" ref="B428" si="1837">IF(A429&gt;0,A429-A427,0)</f>
        <v>0</v>
      </c>
      <c r="C428" s="39"/>
      <c r="D428" s="43">
        <f t="shared" ref="D428" si="1838">SUM(C427:C430)</f>
        <v>0</v>
      </c>
      <c r="E428" s="39"/>
      <c r="F428" s="43">
        <f t="shared" ref="F428" si="1839">SUM(E427:E430)</f>
        <v>0</v>
      </c>
      <c r="G428" s="47">
        <f t="shared" ref="G428" si="1840">ROUND(((D428*B428)/2),0)</f>
        <v>0</v>
      </c>
      <c r="H428" s="49"/>
      <c r="I428" s="47">
        <f t="shared" ref="I428" si="1841">ROUND(G428*(1+H428),0)</f>
        <v>0</v>
      </c>
      <c r="J428" s="47">
        <f>ROUND(((B428*F428)/2),0)</f>
        <v>0</v>
      </c>
      <c r="K428" s="49"/>
      <c r="L428" s="47">
        <f t="shared" ref="L428" si="1842">ROUND(J428*(1+K428),0)</f>
        <v>0</v>
      </c>
      <c r="M428" s="45">
        <f t="shared" ref="M428" si="1843">IF((I428-L428)&gt;0,I428-L428,0)</f>
        <v>0</v>
      </c>
      <c r="N428" s="45">
        <f>IF((L428-I428)&gt;0,L428-I428,0)</f>
        <v>0</v>
      </c>
      <c r="O428" s="46"/>
    </row>
    <row r="429" spans="1:15" x14ac:dyDescent="0.2">
      <c r="A429" s="37"/>
      <c r="B429" s="56"/>
      <c r="C429" s="39"/>
      <c r="D429" s="43"/>
      <c r="E429" s="39"/>
      <c r="F429" s="43"/>
      <c r="G429" s="48"/>
      <c r="H429" s="50"/>
      <c r="I429" s="48"/>
      <c r="J429" s="48"/>
      <c r="K429" s="50"/>
      <c r="L429" s="48"/>
      <c r="M429" s="46"/>
      <c r="N429" s="46"/>
      <c r="O429" s="45">
        <f t="shared" ref="O429" si="1844">O427+M428-N428</f>
        <v>0</v>
      </c>
    </row>
    <row r="430" spans="1:15" x14ac:dyDescent="0.2">
      <c r="A430" s="38"/>
      <c r="B430" s="56">
        <f t="shared" ref="B430" si="1845">IF(A431&gt;0,A431-A429,0)</f>
        <v>0</v>
      </c>
      <c r="C430" s="39"/>
      <c r="D430" s="43">
        <f t="shared" ref="D430" si="1846">SUM(C429:C432)</f>
        <v>0</v>
      </c>
      <c r="E430" s="39"/>
      <c r="F430" s="43">
        <f t="shared" ref="F430" si="1847">SUM(E429:E432)</f>
        <v>0</v>
      </c>
      <c r="G430" s="47">
        <f t="shared" ref="G430" si="1848">ROUND(((D430*B430)/2),0)</f>
        <v>0</v>
      </c>
      <c r="H430" s="49"/>
      <c r="I430" s="47">
        <f t="shared" ref="I430" si="1849">ROUND(G430*(1+H430),0)</f>
        <v>0</v>
      </c>
      <c r="J430" s="47">
        <f>ROUND(((B430*F430)/2),0)</f>
        <v>0</v>
      </c>
      <c r="K430" s="49"/>
      <c r="L430" s="47">
        <f t="shared" ref="L430" si="1850">ROUND(J430*(1+K430),0)</f>
        <v>0</v>
      </c>
      <c r="M430" s="45">
        <f t="shared" ref="M430" si="1851">IF((I430-L430)&gt;0,I430-L430,0)</f>
        <v>0</v>
      </c>
      <c r="N430" s="45">
        <f>IF((L430-I430)&gt;0,L430-I430,0)</f>
        <v>0</v>
      </c>
      <c r="O430" s="46"/>
    </row>
    <row r="431" spans="1:15" x14ac:dyDescent="0.2">
      <c r="A431" s="37"/>
      <c r="B431" s="56"/>
      <c r="C431" s="39"/>
      <c r="D431" s="43"/>
      <c r="E431" s="39"/>
      <c r="F431" s="43"/>
      <c r="G431" s="48"/>
      <c r="H431" s="50"/>
      <c r="I431" s="48"/>
      <c r="J431" s="48"/>
      <c r="K431" s="50"/>
      <c r="L431" s="48"/>
      <c r="M431" s="46"/>
      <c r="N431" s="46"/>
      <c r="O431" s="45">
        <f t="shared" ref="O431" si="1852">O429+M430-N430</f>
        <v>0</v>
      </c>
    </row>
    <row r="432" spans="1:15" x14ac:dyDescent="0.2">
      <c r="A432" s="38"/>
      <c r="B432" s="56">
        <f t="shared" ref="B432" si="1853">IF(A433&gt;0,A433-A431,0)</f>
        <v>0</v>
      </c>
      <c r="C432" s="39"/>
      <c r="D432" s="43">
        <f t="shared" ref="D432" si="1854">SUM(C431:C434)</f>
        <v>0</v>
      </c>
      <c r="E432" s="39"/>
      <c r="F432" s="43">
        <f t="shared" ref="F432" si="1855">SUM(E431:E434)</f>
        <v>0</v>
      </c>
      <c r="G432" s="47">
        <f t="shared" ref="G432" si="1856">ROUND(((D432*B432)/2),0)</f>
        <v>0</v>
      </c>
      <c r="H432" s="49"/>
      <c r="I432" s="47">
        <f t="shared" ref="I432" si="1857">ROUND(G432*(1+H432),0)</f>
        <v>0</v>
      </c>
      <c r="J432" s="47">
        <f>ROUND(((B432*F432)/2),0)</f>
        <v>0</v>
      </c>
      <c r="K432" s="49"/>
      <c r="L432" s="47">
        <f t="shared" ref="L432" si="1858">ROUND(J432*(1+K432),0)</f>
        <v>0</v>
      </c>
      <c r="M432" s="45">
        <f t="shared" ref="M432" si="1859">IF((I432-L432)&gt;0,I432-L432,0)</f>
        <v>0</v>
      </c>
      <c r="N432" s="45">
        <f>IF((L432-I432)&gt;0,L432-I432,0)</f>
        <v>0</v>
      </c>
      <c r="O432" s="46"/>
    </row>
    <row r="433" spans="1:15" x14ac:dyDescent="0.2">
      <c r="A433" s="37"/>
      <c r="B433" s="56"/>
      <c r="C433" s="39"/>
      <c r="D433" s="43"/>
      <c r="E433" s="39"/>
      <c r="F433" s="43"/>
      <c r="G433" s="48"/>
      <c r="H433" s="50"/>
      <c r="I433" s="48"/>
      <c r="J433" s="48"/>
      <c r="K433" s="50"/>
      <c r="L433" s="48"/>
      <c r="M433" s="46"/>
      <c r="N433" s="46"/>
      <c r="O433" s="45">
        <f t="shared" ref="O433" si="1860">O431+M432-N432</f>
        <v>0</v>
      </c>
    </row>
    <row r="434" spans="1:15" x14ac:dyDescent="0.2">
      <c r="A434" s="38"/>
      <c r="B434" s="56">
        <f t="shared" ref="B434" si="1861">IF(A435&gt;0,A435-A433,0)</f>
        <v>0</v>
      </c>
      <c r="C434" s="39"/>
      <c r="D434" s="43">
        <f t="shared" ref="D434" si="1862">SUM(C433:C436)</f>
        <v>0</v>
      </c>
      <c r="E434" s="39"/>
      <c r="F434" s="43">
        <f t="shared" ref="F434" si="1863">SUM(E433:E436)</f>
        <v>0</v>
      </c>
      <c r="G434" s="47">
        <f t="shared" ref="G434" si="1864">ROUND(((D434*B434)/2),0)</f>
        <v>0</v>
      </c>
      <c r="H434" s="49"/>
      <c r="I434" s="47">
        <f t="shared" ref="I434" si="1865">ROUND(G434*(1+H434),0)</f>
        <v>0</v>
      </c>
      <c r="J434" s="47">
        <f>ROUND(((B434*F434)/2),0)</f>
        <v>0</v>
      </c>
      <c r="K434" s="49"/>
      <c r="L434" s="47">
        <f t="shared" ref="L434" si="1866">ROUND(J434*(1+K434),0)</f>
        <v>0</v>
      </c>
      <c r="M434" s="45">
        <f t="shared" ref="M434" si="1867">IF((I434-L434)&gt;0,I434-L434,0)</f>
        <v>0</v>
      </c>
      <c r="N434" s="45">
        <f>IF((L434-I434)&gt;0,L434-I434,0)</f>
        <v>0</v>
      </c>
      <c r="O434" s="46"/>
    </row>
    <row r="435" spans="1:15" x14ac:dyDescent="0.2">
      <c r="A435" s="37"/>
      <c r="B435" s="56"/>
      <c r="C435" s="39"/>
      <c r="D435" s="43"/>
      <c r="E435" s="39"/>
      <c r="F435" s="43"/>
      <c r="G435" s="48"/>
      <c r="H435" s="50"/>
      <c r="I435" s="48"/>
      <c r="J435" s="48"/>
      <c r="K435" s="50"/>
      <c r="L435" s="48"/>
      <c r="M435" s="46"/>
      <c r="N435" s="46"/>
      <c r="O435" s="45">
        <f t="shared" ref="O435" si="1868">O433+M434-N434</f>
        <v>0</v>
      </c>
    </row>
    <row r="436" spans="1:15" x14ac:dyDescent="0.2">
      <c r="A436" s="38"/>
      <c r="B436" s="56">
        <f t="shared" ref="B436" si="1869">IF(A437&gt;0,A437-A435,0)</f>
        <v>0</v>
      </c>
      <c r="C436" s="39"/>
      <c r="D436" s="43">
        <f t="shared" ref="D436" si="1870">SUM(C435:C438)</f>
        <v>0</v>
      </c>
      <c r="E436" s="39"/>
      <c r="F436" s="43">
        <f t="shared" ref="F436" si="1871">SUM(E435:E438)</f>
        <v>0</v>
      </c>
      <c r="G436" s="47">
        <f t="shared" ref="G436" si="1872">ROUND(((D436*B436)/2),0)</f>
        <v>0</v>
      </c>
      <c r="H436" s="49"/>
      <c r="I436" s="47">
        <f t="shared" ref="I436" si="1873">ROUND(G436*(1+H436),0)</f>
        <v>0</v>
      </c>
      <c r="J436" s="47">
        <f>ROUND(((B436*F436)/2),0)</f>
        <v>0</v>
      </c>
      <c r="K436" s="49"/>
      <c r="L436" s="47">
        <f t="shared" ref="L436" si="1874">ROUND(J436*(1+K436),0)</f>
        <v>0</v>
      </c>
      <c r="M436" s="45">
        <f t="shared" ref="M436" si="1875">IF((I436-L436)&gt;0,I436-L436,0)</f>
        <v>0</v>
      </c>
      <c r="N436" s="45">
        <f>IF((L436-I436)&gt;0,L436-I436,0)</f>
        <v>0</v>
      </c>
      <c r="O436" s="46"/>
    </row>
    <row r="437" spans="1:15" x14ac:dyDescent="0.2">
      <c r="A437" s="37"/>
      <c r="B437" s="56"/>
      <c r="C437" s="39"/>
      <c r="D437" s="43"/>
      <c r="E437" s="39"/>
      <c r="F437" s="43"/>
      <c r="G437" s="48"/>
      <c r="H437" s="50"/>
      <c r="I437" s="48"/>
      <c r="J437" s="48"/>
      <c r="K437" s="50"/>
      <c r="L437" s="48"/>
      <c r="M437" s="46"/>
      <c r="N437" s="46"/>
      <c r="O437" s="45">
        <f t="shared" ref="O437" si="1876">O435+M436-N436</f>
        <v>0</v>
      </c>
    </row>
    <row r="438" spans="1:15" x14ac:dyDescent="0.2">
      <c r="A438" s="38"/>
      <c r="B438" s="56">
        <f t="shared" ref="B438" si="1877">IF(A439&gt;0,A439-A437,0)</f>
        <v>0</v>
      </c>
      <c r="C438" s="39"/>
      <c r="D438" s="43">
        <f t="shared" ref="D438" si="1878">SUM(C437:C440)</f>
        <v>0</v>
      </c>
      <c r="E438" s="39"/>
      <c r="F438" s="43">
        <f t="shared" ref="F438" si="1879">SUM(E437:E440)</f>
        <v>0</v>
      </c>
      <c r="G438" s="47">
        <f t="shared" ref="G438" si="1880">ROUND(((D438*B438)/2),0)</f>
        <v>0</v>
      </c>
      <c r="H438" s="49"/>
      <c r="I438" s="47">
        <f t="shared" ref="I438" si="1881">ROUND(G438*(1+H438),0)</f>
        <v>0</v>
      </c>
      <c r="J438" s="47">
        <f>ROUND(((B438*F438)/2),0)</f>
        <v>0</v>
      </c>
      <c r="K438" s="49"/>
      <c r="L438" s="47">
        <f t="shared" ref="L438" si="1882">ROUND(J438*(1+K438),0)</f>
        <v>0</v>
      </c>
      <c r="M438" s="45">
        <f t="shared" ref="M438" si="1883">IF((I438-L438)&gt;0,I438-L438,0)</f>
        <v>0</v>
      </c>
      <c r="N438" s="45">
        <f>IF((L438-I438)&gt;0,L438-I438,0)</f>
        <v>0</v>
      </c>
      <c r="O438" s="46"/>
    </row>
    <row r="439" spans="1:15" x14ac:dyDescent="0.2">
      <c r="A439" s="37"/>
      <c r="B439" s="56"/>
      <c r="C439" s="39"/>
      <c r="D439" s="43"/>
      <c r="E439" s="39"/>
      <c r="F439" s="43"/>
      <c r="G439" s="48"/>
      <c r="H439" s="50"/>
      <c r="I439" s="48"/>
      <c r="J439" s="48"/>
      <c r="K439" s="50"/>
      <c r="L439" s="48"/>
      <c r="M439" s="46"/>
      <c r="N439" s="46"/>
      <c r="O439" s="45">
        <f t="shared" ref="O439" si="1884">O437+M438-N438</f>
        <v>0</v>
      </c>
    </row>
    <row r="440" spans="1:15" x14ac:dyDescent="0.2">
      <c r="A440" s="38"/>
      <c r="B440" s="56">
        <f t="shared" ref="B440" si="1885">IF(A441&gt;0,A441-A439,0)</f>
        <v>0</v>
      </c>
      <c r="C440" s="39"/>
      <c r="D440" s="43">
        <f t="shared" ref="D440" si="1886">SUM(C439:C442)</f>
        <v>0</v>
      </c>
      <c r="E440" s="39"/>
      <c r="F440" s="43">
        <f t="shared" ref="F440" si="1887">SUM(E439:E442)</f>
        <v>0</v>
      </c>
      <c r="G440" s="47">
        <f t="shared" ref="G440" si="1888">ROUND(((D440*B440)/2),0)</f>
        <v>0</v>
      </c>
      <c r="H440" s="49"/>
      <c r="I440" s="47">
        <f t="shared" ref="I440" si="1889">ROUND(G440*(1+H440),0)</f>
        <v>0</v>
      </c>
      <c r="J440" s="47">
        <f>ROUND(((B440*F440)/2),0)</f>
        <v>0</v>
      </c>
      <c r="K440" s="49"/>
      <c r="L440" s="47">
        <f t="shared" ref="L440" si="1890">ROUND(J440*(1+K440),0)</f>
        <v>0</v>
      </c>
      <c r="M440" s="45">
        <f t="shared" ref="M440" si="1891">IF((I440-L440)&gt;0,I440-L440,0)</f>
        <v>0</v>
      </c>
      <c r="N440" s="45">
        <f>IF((L440-I440)&gt;0,L440-I440,0)</f>
        <v>0</v>
      </c>
      <c r="O440" s="46"/>
    </row>
    <row r="441" spans="1:15" x14ac:dyDescent="0.2">
      <c r="A441" s="37"/>
      <c r="B441" s="56"/>
      <c r="C441" s="39"/>
      <c r="D441" s="43"/>
      <c r="E441" s="39"/>
      <c r="F441" s="43"/>
      <c r="G441" s="48"/>
      <c r="H441" s="50"/>
      <c r="I441" s="48"/>
      <c r="J441" s="48"/>
      <c r="K441" s="50"/>
      <c r="L441" s="48"/>
      <c r="M441" s="46"/>
      <c r="N441" s="46"/>
      <c r="O441" s="45">
        <f t="shared" ref="O441" si="1892">O439+M440-N440</f>
        <v>0</v>
      </c>
    </row>
    <row r="442" spans="1:15" x14ac:dyDescent="0.2">
      <c r="A442" s="38"/>
      <c r="B442" s="56">
        <f t="shared" ref="B442" si="1893">IF(A443&gt;0,A443-A441,0)</f>
        <v>0</v>
      </c>
      <c r="C442" s="39"/>
      <c r="D442" s="43">
        <f t="shared" ref="D442" si="1894">SUM(C441:C444)</f>
        <v>0</v>
      </c>
      <c r="E442" s="39"/>
      <c r="F442" s="43">
        <f t="shared" ref="F442" si="1895">SUM(E441:E444)</f>
        <v>0</v>
      </c>
      <c r="G442" s="47">
        <f t="shared" ref="G442" si="1896">ROUND(((D442*B442)/2),0)</f>
        <v>0</v>
      </c>
      <c r="H442" s="49"/>
      <c r="I442" s="47">
        <f t="shared" ref="I442" si="1897">ROUND(G442*(1+H442),0)</f>
        <v>0</v>
      </c>
      <c r="J442" s="47">
        <f>ROUND(((B442*F442)/2),0)</f>
        <v>0</v>
      </c>
      <c r="K442" s="49"/>
      <c r="L442" s="47">
        <f t="shared" ref="L442" si="1898">ROUND(J442*(1+K442),0)</f>
        <v>0</v>
      </c>
      <c r="M442" s="45">
        <f t="shared" ref="M442" si="1899">IF((I442-L442)&gt;0,I442-L442,0)</f>
        <v>0</v>
      </c>
      <c r="N442" s="45">
        <f>IF((L442-I442)&gt;0,L442-I442,0)</f>
        <v>0</v>
      </c>
      <c r="O442" s="46"/>
    </row>
    <row r="443" spans="1:15" x14ac:dyDescent="0.2">
      <c r="A443" s="37"/>
      <c r="B443" s="56"/>
      <c r="C443" s="39"/>
      <c r="D443" s="43"/>
      <c r="E443" s="39"/>
      <c r="F443" s="43"/>
      <c r="G443" s="48"/>
      <c r="H443" s="50"/>
      <c r="I443" s="48"/>
      <c r="J443" s="48"/>
      <c r="K443" s="50"/>
      <c r="L443" s="48"/>
      <c r="M443" s="46"/>
      <c r="N443" s="46"/>
      <c r="O443" s="45">
        <f t="shared" ref="O443" si="1900">O441+M442-N442</f>
        <v>0</v>
      </c>
    </row>
    <row r="444" spans="1:15" x14ac:dyDescent="0.2">
      <c r="A444" s="38"/>
      <c r="B444" s="56">
        <f t="shared" ref="B444" si="1901">IF(A445&gt;0,A445-A443,0)</f>
        <v>0</v>
      </c>
      <c r="C444" s="39"/>
      <c r="D444" s="43">
        <f t="shared" ref="D444" si="1902">SUM(C443:C446)</f>
        <v>0</v>
      </c>
      <c r="E444" s="39"/>
      <c r="F444" s="43">
        <f t="shared" ref="F444" si="1903">SUM(E443:E446)</f>
        <v>0</v>
      </c>
      <c r="G444" s="47">
        <f t="shared" ref="G444" si="1904">ROUND(((D444*B444)/2),0)</f>
        <v>0</v>
      </c>
      <c r="H444" s="49"/>
      <c r="I444" s="47">
        <f t="shared" ref="I444" si="1905">ROUND(G444*(1+H444),0)</f>
        <v>0</v>
      </c>
      <c r="J444" s="47">
        <f>ROUND(((B444*F444)/2),0)</f>
        <v>0</v>
      </c>
      <c r="K444" s="49"/>
      <c r="L444" s="47">
        <f t="shared" ref="L444" si="1906">ROUND(J444*(1+K444),0)</f>
        <v>0</v>
      </c>
      <c r="M444" s="45">
        <f t="shared" ref="M444" si="1907">IF((I444-L444)&gt;0,I444-L444,0)</f>
        <v>0</v>
      </c>
      <c r="N444" s="45">
        <f>IF((L444-I444)&gt;0,L444-I444,0)</f>
        <v>0</v>
      </c>
      <c r="O444" s="46"/>
    </row>
    <row r="445" spans="1:15" x14ac:dyDescent="0.2">
      <c r="A445" s="37"/>
      <c r="B445" s="56"/>
      <c r="C445" s="39"/>
      <c r="D445" s="43"/>
      <c r="E445" s="39"/>
      <c r="F445" s="43"/>
      <c r="G445" s="48"/>
      <c r="H445" s="50"/>
      <c r="I445" s="48"/>
      <c r="J445" s="48"/>
      <c r="K445" s="50"/>
      <c r="L445" s="48"/>
      <c r="M445" s="46"/>
      <c r="N445" s="46"/>
      <c r="O445" s="45">
        <f t="shared" ref="O445" si="1908">O443+M444-N444</f>
        <v>0</v>
      </c>
    </row>
    <row r="446" spans="1:15" x14ac:dyDescent="0.2">
      <c r="A446" s="38"/>
      <c r="B446" s="56">
        <f t="shared" ref="B446" si="1909">IF(A447&gt;0,A447-A445,0)</f>
        <v>0</v>
      </c>
      <c r="C446" s="39"/>
      <c r="D446" s="43">
        <f t="shared" ref="D446" si="1910">SUM(C445:C448)</f>
        <v>0</v>
      </c>
      <c r="E446" s="39"/>
      <c r="F446" s="43">
        <f t="shared" ref="F446" si="1911">SUM(E445:E448)</f>
        <v>0</v>
      </c>
      <c r="G446" s="47">
        <f t="shared" ref="G446" si="1912">ROUND(((D446*B446)/2),0)</f>
        <v>0</v>
      </c>
      <c r="H446" s="49"/>
      <c r="I446" s="47">
        <f t="shared" ref="I446" si="1913">ROUND(G446*(1+H446),0)</f>
        <v>0</v>
      </c>
      <c r="J446" s="47">
        <f>ROUND(((B446*F446)/2),0)</f>
        <v>0</v>
      </c>
      <c r="K446" s="49"/>
      <c r="L446" s="47">
        <f t="shared" ref="L446" si="1914">ROUND(J446*(1+K446),0)</f>
        <v>0</v>
      </c>
      <c r="M446" s="45">
        <f t="shared" ref="M446" si="1915">IF((I446-L446)&gt;0,I446-L446,0)</f>
        <v>0</v>
      </c>
      <c r="N446" s="45">
        <f>IF((L446-I446)&gt;0,L446-I446,0)</f>
        <v>0</v>
      </c>
      <c r="O446" s="46"/>
    </row>
    <row r="447" spans="1:15" x14ac:dyDescent="0.2">
      <c r="A447" s="37"/>
      <c r="B447" s="56"/>
      <c r="C447" s="39"/>
      <c r="D447" s="43"/>
      <c r="E447" s="39"/>
      <c r="F447" s="43"/>
      <c r="G447" s="48"/>
      <c r="H447" s="50"/>
      <c r="I447" s="48"/>
      <c r="J447" s="48"/>
      <c r="K447" s="50"/>
      <c r="L447" s="48"/>
      <c r="M447" s="46"/>
      <c r="N447" s="46"/>
      <c r="O447" s="45">
        <f t="shared" ref="O447" si="1916">O445+M446-N446</f>
        <v>0</v>
      </c>
    </row>
    <row r="448" spans="1:15" x14ac:dyDescent="0.2">
      <c r="A448" s="38"/>
      <c r="B448" s="56">
        <f t="shared" ref="B448" si="1917">IF(A449&gt;0,A449-A447,0)</f>
        <v>0</v>
      </c>
      <c r="C448" s="39"/>
      <c r="D448" s="43">
        <f t="shared" ref="D448" si="1918">SUM(C447:C450)</f>
        <v>0</v>
      </c>
      <c r="E448" s="39"/>
      <c r="F448" s="43">
        <f t="shared" ref="F448" si="1919">SUM(E447:E450)</f>
        <v>0</v>
      </c>
      <c r="G448" s="47">
        <f t="shared" ref="G448" si="1920">ROUND(((D448*B448)/2),0)</f>
        <v>0</v>
      </c>
      <c r="H448" s="49"/>
      <c r="I448" s="47">
        <f t="shared" ref="I448" si="1921">ROUND(G448*(1+H448),0)</f>
        <v>0</v>
      </c>
      <c r="J448" s="47">
        <f>ROUND(((B448*F448)/2),0)</f>
        <v>0</v>
      </c>
      <c r="K448" s="49"/>
      <c r="L448" s="47">
        <f t="shared" ref="L448" si="1922">ROUND(J448*(1+K448),0)</f>
        <v>0</v>
      </c>
      <c r="M448" s="45">
        <f t="shared" ref="M448" si="1923">IF((I448-L448)&gt;0,I448-L448,0)</f>
        <v>0</v>
      </c>
      <c r="N448" s="45">
        <f>IF((L448-I448)&gt;0,L448-I448,0)</f>
        <v>0</v>
      </c>
      <c r="O448" s="46"/>
    </row>
    <row r="449" spans="1:15" x14ac:dyDescent="0.2">
      <c r="A449" s="37"/>
      <c r="B449" s="56"/>
      <c r="C449" s="39"/>
      <c r="D449" s="43"/>
      <c r="E449" s="39"/>
      <c r="F449" s="43"/>
      <c r="G449" s="48"/>
      <c r="H449" s="50"/>
      <c r="I449" s="48"/>
      <c r="J449" s="48"/>
      <c r="K449" s="50"/>
      <c r="L449" s="48"/>
      <c r="M449" s="46"/>
      <c r="N449" s="46"/>
      <c r="O449" s="45">
        <f t="shared" ref="O449" si="1924">O447+M448-N448</f>
        <v>0</v>
      </c>
    </row>
    <row r="450" spans="1:15" x14ac:dyDescent="0.2">
      <c r="A450" s="38"/>
      <c r="B450" s="56">
        <f t="shared" ref="B450" si="1925">IF(A451&gt;0,A451-A449,0)</f>
        <v>0</v>
      </c>
      <c r="C450" s="39"/>
      <c r="D450" s="43">
        <f t="shared" ref="D450" si="1926">SUM(C449:C452)</f>
        <v>0</v>
      </c>
      <c r="E450" s="39"/>
      <c r="F450" s="43">
        <f t="shared" ref="F450" si="1927">SUM(E449:E452)</f>
        <v>0</v>
      </c>
      <c r="G450" s="47">
        <f t="shared" ref="G450" si="1928">ROUND(((D450*B450)/2),0)</f>
        <v>0</v>
      </c>
      <c r="H450" s="49"/>
      <c r="I450" s="47">
        <f t="shared" ref="I450" si="1929">ROUND(G450*(1+H450),0)</f>
        <v>0</v>
      </c>
      <c r="J450" s="47">
        <f>ROUND(((B450*F450)/2),0)</f>
        <v>0</v>
      </c>
      <c r="K450" s="49"/>
      <c r="L450" s="47">
        <f t="shared" ref="L450" si="1930">ROUND(J450*(1+K450),0)</f>
        <v>0</v>
      </c>
      <c r="M450" s="45">
        <f t="shared" ref="M450" si="1931">IF((I450-L450)&gt;0,I450-L450,0)</f>
        <v>0</v>
      </c>
      <c r="N450" s="45">
        <f>IF((L450-I450)&gt;0,L450-I450,0)</f>
        <v>0</v>
      </c>
      <c r="O450" s="46"/>
    </row>
    <row r="451" spans="1:15" x14ac:dyDescent="0.2">
      <c r="A451" s="37"/>
      <c r="B451" s="56"/>
      <c r="C451" s="39"/>
      <c r="D451" s="43"/>
      <c r="E451" s="39"/>
      <c r="F451" s="43"/>
      <c r="G451" s="48"/>
      <c r="H451" s="50"/>
      <c r="I451" s="48"/>
      <c r="J451" s="48"/>
      <c r="K451" s="50"/>
      <c r="L451" s="48"/>
      <c r="M451" s="46"/>
      <c r="N451" s="46"/>
      <c r="O451" s="45">
        <f t="shared" ref="O451" si="1932">O449+M450-N450</f>
        <v>0</v>
      </c>
    </row>
    <row r="452" spans="1:15" x14ac:dyDescent="0.2">
      <c r="A452" s="38"/>
      <c r="B452" s="56">
        <f t="shared" ref="B452" si="1933">IF(A453&gt;0,A453-A451,0)</f>
        <v>0</v>
      </c>
      <c r="C452" s="39"/>
      <c r="D452" s="43">
        <f t="shared" ref="D452" si="1934">SUM(C451:C454)</f>
        <v>0</v>
      </c>
      <c r="E452" s="39"/>
      <c r="F452" s="43">
        <f t="shared" ref="F452" si="1935">SUM(E451:E454)</f>
        <v>0</v>
      </c>
      <c r="G452" s="47">
        <f t="shared" ref="G452" si="1936">ROUND(((D452*B452)/2),0)</f>
        <v>0</v>
      </c>
      <c r="H452" s="49"/>
      <c r="I452" s="47">
        <f t="shared" ref="I452" si="1937">ROUND(G452*(1+H452),0)</f>
        <v>0</v>
      </c>
      <c r="J452" s="47">
        <f>ROUND(((B452*F452)/2),0)</f>
        <v>0</v>
      </c>
      <c r="K452" s="49"/>
      <c r="L452" s="47">
        <f t="shared" ref="L452" si="1938">ROUND(J452*(1+K452),0)</f>
        <v>0</v>
      </c>
      <c r="M452" s="45">
        <f t="shared" ref="M452" si="1939">IF((I452-L452)&gt;0,I452-L452,0)</f>
        <v>0</v>
      </c>
      <c r="N452" s="45">
        <f>IF((L452-I452)&gt;0,L452-I452,0)</f>
        <v>0</v>
      </c>
      <c r="O452" s="46"/>
    </row>
    <row r="453" spans="1:15" x14ac:dyDescent="0.2">
      <c r="A453" s="37"/>
      <c r="B453" s="56"/>
      <c r="C453" s="39"/>
      <c r="D453" s="43"/>
      <c r="E453" s="39"/>
      <c r="F453" s="43"/>
      <c r="G453" s="48"/>
      <c r="H453" s="50"/>
      <c r="I453" s="48"/>
      <c r="J453" s="48"/>
      <c r="K453" s="50"/>
      <c r="L453" s="48"/>
      <c r="M453" s="46"/>
      <c r="N453" s="46"/>
      <c r="O453" s="45">
        <f t="shared" ref="O453" si="1940">O451+M452-N452</f>
        <v>0</v>
      </c>
    </row>
    <row r="454" spans="1:15" x14ac:dyDescent="0.2">
      <c r="A454" s="38"/>
      <c r="B454" s="56">
        <f t="shared" ref="B454" si="1941">IF(A455&gt;0,A455-A453,0)</f>
        <v>0</v>
      </c>
      <c r="C454" s="39"/>
      <c r="D454" s="43">
        <f t="shared" ref="D454" si="1942">SUM(C453:C456)</f>
        <v>0</v>
      </c>
      <c r="E454" s="39"/>
      <c r="F454" s="43">
        <f t="shared" ref="F454" si="1943">SUM(E453:E456)</f>
        <v>0</v>
      </c>
      <c r="G454" s="47">
        <f t="shared" ref="G454" si="1944">ROUND(((D454*B454)/2),0)</f>
        <v>0</v>
      </c>
      <c r="H454" s="49"/>
      <c r="I454" s="47">
        <f t="shared" ref="I454" si="1945">ROUND(G454*(1+H454),0)</f>
        <v>0</v>
      </c>
      <c r="J454" s="47">
        <f>ROUND(((B454*F454)/2),0)</f>
        <v>0</v>
      </c>
      <c r="K454" s="49"/>
      <c r="L454" s="47">
        <f t="shared" ref="L454" si="1946">ROUND(J454*(1+K454),0)</f>
        <v>0</v>
      </c>
      <c r="M454" s="45">
        <f t="shared" ref="M454" si="1947">IF((I454-L454)&gt;0,I454-L454,0)</f>
        <v>0</v>
      </c>
      <c r="N454" s="45">
        <f>IF((L454-I454)&gt;0,L454-I454,0)</f>
        <v>0</v>
      </c>
      <c r="O454" s="46"/>
    </row>
    <row r="455" spans="1:15" x14ac:dyDescent="0.2">
      <c r="A455" s="37"/>
      <c r="B455" s="56"/>
      <c r="C455" s="39"/>
      <c r="D455" s="43"/>
      <c r="E455" s="39"/>
      <c r="F455" s="43"/>
      <c r="G455" s="48"/>
      <c r="H455" s="50"/>
      <c r="I455" s="48"/>
      <c r="J455" s="48"/>
      <c r="K455" s="50"/>
      <c r="L455" s="48"/>
      <c r="M455" s="46"/>
      <c r="N455" s="46"/>
      <c r="O455" s="45">
        <f t="shared" ref="O455" si="1948">O453+M454-N454</f>
        <v>0</v>
      </c>
    </row>
    <row r="456" spans="1:15" x14ac:dyDescent="0.2">
      <c r="A456" s="38"/>
      <c r="B456" s="56">
        <f t="shared" ref="B456" si="1949">IF(A457&gt;0,A457-A455,0)</f>
        <v>0</v>
      </c>
      <c r="C456" s="39"/>
      <c r="D456" s="43">
        <f t="shared" ref="D456" si="1950">SUM(C455:C458)</f>
        <v>0</v>
      </c>
      <c r="E456" s="39"/>
      <c r="F456" s="43">
        <f t="shared" ref="F456" si="1951">SUM(E455:E458)</f>
        <v>0</v>
      </c>
      <c r="G456" s="47">
        <f t="shared" ref="G456" si="1952">ROUND(((D456*B456)/2),0)</f>
        <v>0</v>
      </c>
      <c r="H456" s="49"/>
      <c r="I456" s="47">
        <f t="shared" ref="I456" si="1953">ROUND(G456*(1+H456),0)</f>
        <v>0</v>
      </c>
      <c r="J456" s="47">
        <f>ROUND(((B456*F456)/2),0)</f>
        <v>0</v>
      </c>
      <c r="K456" s="49"/>
      <c r="L456" s="47">
        <f t="shared" ref="L456" si="1954">ROUND(J456*(1+K456),0)</f>
        <v>0</v>
      </c>
      <c r="M456" s="45">
        <f t="shared" ref="M456" si="1955">IF((I456-L456)&gt;0,I456-L456,0)</f>
        <v>0</v>
      </c>
      <c r="N456" s="45">
        <f>IF((L456-I456)&gt;0,L456-I456,0)</f>
        <v>0</v>
      </c>
      <c r="O456" s="46"/>
    </row>
    <row r="457" spans="1:15" x14ac:dyDescent="0.2">
      <c r="A457" s="37"/>
      <c r="B457" s="56"/>
      <c r="C457" s="39"/>
      <c r="D457" s="43"/>
      <c r="E457" s="39"/>
      <c r="F457" s="43"/>
      <c r="G457" s="48"/>
      <c r="H457" s="50"/>
      <c r="I457" s="48"/>
      <c r="J457" s="48"/>
      <c r="K457" s="50"/>
      <c r="L457" s="48"/>
      <c r="M457" s="46"/>
      <c r="N457" s="46"/>
      <c r="O457" s="45">
        <f t="shared" ref="O457" si="1956">O455+M456-N456</f>
        <v>0</v>
      </c>
    </row>
    <row r="458" spans="1:15" x14ac:dyDescent="0.2">
      <c r="A458" s="38"/>
      <c r="B458" s="56">
        <f t="shared" ref="B458" si="1957">IF(A459&gt;0,A459-A457,0)</f>
        <v>0</v>
      </c>
      <c r="C458" s="39"/>
      <c r="D458" s="43">
        <f t="shared" ref="D458" si="1958">SUM(C457:C460)</f>
        <v>0</v>
      </c>
      <c r="E458" s="39"/>
      <c r="F458" s="43">
        <f t="shared" ref="F458" si="1959">SUM(E457:E460)</f>
        <v>0</v>
      </c>
      <c r="G458" s="47">
        <f t="shared" ref="G458" si="1960">ROUND(((D458*B458)/2),0)</f>
        <v>0</v>
      </c>
      <c r="H458" s="49"/>
      <c r="I458" s="47">
        <f t="shared" ref="I458" si="1961">ROUND(G458*(1+H458),0)</f>
        <v>0</v>
      </c>
      <c r="J458" s="47">
        <f>ROUND(((B458*F458)/2),0)</f>
        <v>0</v>
      </c>
      <c r="K458" s="49"/>
      <c r="L458" s="47">
        <f t="shared" ref="L458" si="1962">ROUND(J458*(1+K458),0)</f>
        <v>0</v>
      </c>
      <c r="M458" s="45">
        <f t="shared" ref="M458" si="1963">IF((I458-L458)&gt;0,I458-L458,0)</f>
        <v>0</v>
      </c>
      <c r="N458" s="45">
        <f>IF((L458-I458)&gt;0,L458-I458,0)</f>
        <v>0</v>
      </c>
      <c r="O458" s="46"/>
    </row>
    <row r="459" spans="1:15" x14ac:dyDescent="0.2">
      <c r="A459" s="37"/>
      <c r="B459" s="56"/>
      <c r="C459" s="39"/>
      <c r="D459" s="43"/>
      <c r="E459" s="39"/>
      <c r="F459" s="43"/>
      <c r="G459" s="48"/>
      <c r="H459" s="50"/>
      <c r="I459" s="48"/>
      <c r="J459" s="48"/>
      <c r="K459" s="50"/>
      <c r="L459" s="48"/>
      <c r="M459" s="46"/>
      <c r="N459" s="46"/>
      <c r="O459" s="45">
        <f t="shared" ref="O459" si="1964">O457+M458-N458</f>
        <v>0</v>
      </c>
    </row>
    <row r="460" spans="1:15" x14ac:dyDescent="0.2">
      <c r="A460" s="38"/>
      <c r="B460" s="56">
        <f t="shared" ref="B460" si="1965">IF(A461&gt;0,A461-A459,0)</f>
        <v>0</v>
      </c>
      <c r="C460" s="39"/>
      <c r="D460" s="43">
        <f t="shared" ref="D460" si="1966">SUM(C459:C462)</f>
        <v>0</v>
      </c>
      <c r="E460" s="39"/>
      <c r="F460" s="43">
        <f t="shared" ref="F460" si="1967">SUM(E459:E462)</f>
        <v>0</v>
      </c>
      <c r="G460" s="47">
        <f t="shared" ref="G460" si="1968">ROUND(((D460*B460)/2),0)</f>
        <v>0</v>
      </c>
      <c r="H460" s="49"/>
      <c r="I460" s="47">
        <f t="shared" ref="I460" si="1969">ROUND(G460*(1+H460),0)</f>
        <v>0</v>
      </c>
      <c r="J460" s="47">
        <f>ROUND(((B460*F460)/2),0)</f>
        <v>0</v>
      </c>
      <c r="K460" s="49"/>
      <c r="L460" s="47">
        <f t="shared" ref="L460" si="1970">ROUND(J460*(1+K460),0)</f>
        <v>0</v>
      </c>
      <c r="M460" s="45">
        <f t="shared" ref="M460" si="1971">IF((I460-L460)&gt;0,I460-L460,0)</f>
        <v>0</v>
      </c>
      <c r="N460" s="45">
        <f>IF((L460-I460)&gt;0,L460-I460,0)</f>
        <v>0</v>
      </c>
      <c r="O460" s="46"/>
    </row>
    <row r="461" spans="1:15" x14ac:dyDescent="0.2">
      <c r="A461" s="37"/>
      <c r="B461" s="56"/>
      <c r="C461" s="39"/>
      <c r="D461" s="43"/>
      <c r="E461" s="39"/>
      <c r="F461" s="43"/>
      <c r="G461" s="48"/>
      <c r="H461" s="50"/>
      <c r="I461" s="48"/>
      <c r="J461" s="48"/>
      <c r="K461" s="50"/>
      <c r="L461" s="48"/>
      <c r="M461" s="46"/>
      <c r="N461" s="46"/>
      <c r="O461" s="45">
        <f t="shared" ref="O461" si="1972">O459+M460-N460</f>
        <v>0</v>
      </c>
    </row>
    <row r="462" spans="1:15" x14ac:dyDescent="0.2">
      <c r="A462" s="38"/>
      <c r="B462" s="56">
        <f t="shared" ref="B462" si="1973">IF(A463&gt;0,A463-A461,0)</f>
        <v>0</v>
      </c>
      <c r="C462" s="39"/>
      <c r="D462" s="43">
        <f t="shared" ref="D462" si="1974">SUM(C461:C464)</f>
        <v>0</v>
      </c>
      <c r="E462" s="39"/>
      <c r="F462" s="43">
        <f t="shared" ref="F462" si="1975">SUM(E461:E464)</f>
        <v>0</v>
      </c>
      <c r="G462" s="47">
        <f t="shared" ref="G462" si="1976">ROUND(((D462*B462)/2),0)</f>
        <v>0</v>
      </c>
      <c r="H462" s="49"/>
      <c r="I462" s="47">
        <f t="shared" ref="I462" si="1977">ROUND(G462*(1+H462),0)</f>
        <v>0</v>
      </c>
      <c r="J462" s="47">
        <f>ROUND(((B462*F462)/2),0)</f>
        <v>0</v>
      </c>
      <c r="K462" s="49"/>
      <c r="L462" s="47">
        <f t="shared" ref="L462" si="1978">ROUND(J462*(1+K462),0)</f>
        <v>0</v>
      </c>
      <c r="M462" s="45">
        <f t="shared" ref="M462" si="1979">IF((I462-L462)&gt;0,I462-L462,0)</f>
        <v>0</v>
      </c>
      <c r="N462" s="45">
        <f>IF((L462-I462)&gt;0,L462-I462,0)</f>
        <v>0</v>
      </c>
      <c r="O462" s="46"/>
    </row>
    <row r="463" spans="1:15" x14ac:dyDescent="0.2">
      <c r="A463" s="37"/>
      <c r="B463" s="56"/>
      <c r="C463" s="39"/>
      <c r="D463" s="43"/>
      <c r="E463" s="39"/>
      <c r="F463" s="43"/>
      <c r="G463" s="48"/>
      <c r="H463" s="50"/>
      <c r="I463" s="48"/>
      <c r="J463" s="48"/>
      <c r="K463" s="50"/>
      <c r="L463" s="48"/>
      <c r="M463" s="46"/>
      <c r="N463" s="46"/>
      <c r="O463" s="45">
        <f t="shared" ref="O463" si="1980">O461+M462-N462</f>
        <v>0</v>
      </c>
    </row>
    <row r="464" spans="1:15" x14ac:dyDescent="0.2">
      <c r="A464" s="38"/>
      <c r="B464" s="56">
        <f t="shared" ref="B464" si="1981">IF(A465&gt;0,A465-A463,0)</f>
        <v>0</v>
      </c>
      <c r="C464" s="39"/>
      <c r="D464" s="43">
        <f t="shared" ref="D464" si="1982">SUM(C463:C466)</f>
        <v>0</v>
      </c>
      <c r="E464" s="39"/>
      <c r="F464" s="43">
        <f t="shared" ref="F464" si="1983">SUM(E463:E466)</f>
        <v>0</v>
      </c>
      <c r="G464" s="47">
        <f t="shared" ref="G464" si="1984">ROUND(((D464*B464)/2),0)</f>
        <v>0</v>
      </c>
      <c r="H464" s="49"/>
      <c r="I464" s="47">
        <f t="shared" ref="I464" si="1985">ROUND(G464*(1+H464),0)</f>
        <v>0</v>
      </c>
      <c r="J464" s="47">
        <f>ROUND(((B464*F464)/2),0)</f>
        <v>0</v>
      </c>
      <c r="K464" s="49"/>
      <c r="L464" s="47">
        <f t="shared" ref="L464" si="1986">ROUND(J464*(1+K464),0)</f>
        <v>0</v>
      </c>
      <c r="M464" s="45">
        <f t="shared" ref="M464" si="1987">IF((I464-L464)&gt;0,I464-L464,0)</f>
        <v>0</v>
      </c>
      <c r="N464" s="45">
        <f>IF((L464-I464)&gt;0,L464-I464,0)</f>
        <v>0</v>
      </c>
      <c r="O464" s="46"/>
    </row>
    <row r="465" spans="1:15" x14ac:dyDescent="0.2">
      <c r="A465" s="37"/>
      <c r="B465" s="56"/>
      <c r="C465" s="39"/>
      <c r="D465" s="43"/>
      <c r="E465" s="39"/>
      <c r="F465" s="43"/>
      <c r="G465" s="48"/>
      <c r="H465" s="50"/>
      <c r="I465" s="48"/>
      <c r="J465" s="48"/>
      <c r="K465" s="50"/>
      <c r="L465" s="48"/>
      <c r="M465" s="46"/>
      <c r="N465" s="46"/>
      <c r="O465" s="45">
        <f t="shared" ref="O465" si="1988">O463+M464-N464</f>
        <v>0</v>
      </c>
    </row>
    <row r="466" spans="1:15" x14ac:dyDescent="0.2">
      <c r="A466" s="38"/>
      <c r="B466" s="56">
        <f t="shared" ref="B466" si="1989">IF(A467&gt;0,A467-A465,0)</f>
        <v>0</v>
      </c>
      <c r="C466" s="39"/>
      <c r="D466" s="43">
        <f t="shared" ref="D466" si="1990">SUM(C465:C468)</f>
        <v>0</v>
      </c>
      <c r="E466" s="39"/>
      <c r="F466" s="43">
        <f t="shared" ref="F466" si="1991">SUM(E465:E468)</f>
        <v>0</v>
      </c>
      <c r="G466" s="47">
        <f t="shared" ref="G466" si="1992">ROUND(((D466*B466)/2),0)</f>
        <v>0</v>
      </c>
      <c r="H466" s="49"/>
      <c r="I466" s="47">
        <f t="shared" ref="I466" si="1993">ROUND(G466*(1+H466),0)</f>
        <v>0</v>
      </c>
      <c r="J466" s="47">
        <f>ROUND(((B466*F466)/2),0)</f>
        <v>0</v>
      </c>
      <c r="K466" s="49"/>
      <c r="L466" s="47">
        <f t="shared" ref="L466" si="1994">ROUND(J466*(1+K466),0)</f>
        <v>0</v>
      </c>
      <c r="M466" s="45">
        <f t="shared" ref="M466" si="1995">IF((I466-L466)&gt;0,I466-L466,0)</f>
        <v>0</v>
      </c>
      <c r="N466" s="45">
        <f>IF((L466-I466)&gt;0,L466-I466,0)</f>
        <v>0</v>
      </c>
      <c r="O466" s="46"/>
    </row>
    <row r="467" spans="1:15" x14ac:dyDescent="0.2">
      <c r="A467" s="37"/>
      <c r="B467" s="56"/>
      <c r="C467" s="39"/>
      <c r="D467" s="43"/>
      <c r="E467" s="39"/>
      <c r="F467" s="43"/>
      <c r="G467" s="48"/>
      <c r="H467" s="50"/>
      <c r="I467" s="48"/>
      <c r="J467" s="48"/>
      <c r="K467" s="50"/>
      <c r="L467" s="48"/>
      <c r="M467" s="46"/>
      <c r="N467" s="46"/>
      <c r="O467" s="45">
        <f t="shared" ref="O467" si="1996">O465+M466-N466</f>
        <v>0</v>
      </c>
    </row>
    <row r="468" spans="1:15" x14ac:dyDescent="0.2">
      <c r="A468" s="38"/>
      <c r="B468" s="56">
        <f t="shared" ref="B468" si="1997">IF(A469&gt;0,A469-A467,0)</f>
        <v>0</v>
      </c>
      <c r="C468" s="39"/>
      <c r="D468" s="43">
        <f t="shared" ref="D468" si="1998">SUM(C467:C470)</f>
        <v>0</v>
      </c>
      <c r="E468" s="39"/>
      <c r="F468" s="43">
        <f t="shared" ref="F468" si="1999">SUM(E467:E470)</f>
        <v>0</v>
      </c>
      <c r="G468" s="47">
        <f t="shared" ref="G468" si="2000">ROUND(((D468*B468)/2),0)</f>
        <v>0</v>
      </c>
      <c r="H468" s="49"/>
      <c r="I468" s="47">
        <f t="shared" ref="I468" si="2001">ROUND(G468*(1+H468),0)</f>
        <v>0</v>
      </c>
      <c r="J468" s="47">
        <f>ROUND(((B468*F468)/2),0)</f>
        <v>0</v>
      </c>
      <c r="K468" s="49"/>
      <c r="L468" s="47">
        <f t="shared" ref="L468" si="2002">ROUND(J468*(1+K468),0)</f>
        <v>0</v>
      </c>
      <c r="M468" s="45">
        <f t="shared" ref="M468" si="2003">IF((I468-L468)&gt;0,I468-L468,0)</f>
        <v>0</v>
      </c>
      <c r="N468" s="45">
        <f>IF((L468-I468)&gt;0,L468-I468,0)</f>
        <v>0</v>
      </c>
      <c r="O468" s="46"/>
    </row>
    <row r="469" spans="1:15" x14ac:dyDescent="0.2">
      <c r="A469" s="37"/>
      <c r="B469" s="56"/>
      <c r="C469" s="39"/>
      <c r="D469" s="43"/>
      <c r="E469" s="39"/>
      <c r="F469" s="43"/>
      <c r="G469" s="48"/>
      <c r="H469" s="50"/>
      <c r="I469" s="48"/>
      <c r="J469" s="48"/>
      <c r="K469" s="50"/>
      <c r="L469" s="48"/>
      <c r="M469" s="46"/>
      <c r="N469" s="46"/>
      <c r="O469" s="45">
        <f t="shared" ref="O469" si="2004">O467+M468-N468</f>
        <v>0</v>
      </c>
    </row>
    <row r="470" spans="1:15" x14ac:dyDescent="0.2">
      <c r="A470" s="38"/>
      <c r="B470" s="56">
        <f t="shared" ref="B470" si="2005">IF(A471&gt;0,A471-A469,0)</f>
        <v>0</v>
      </c>
      <c r="C470" s="39"/>
      <c r="D470" s="43">
        <f t="shared" ref="D470" si="2006">SUM(C469:C472)</f>
        <v>0</v>
      </c>
      <c r="E470" s="39"/>
      <c r="F470" s="43">
        <f t="shared" ref="F470" si="2007">SUM(E469:E472)</f>
        <v>0</v>
      </c>
      <c r="G470" s="47">
        <f t="shared" ref="G470" si="2008">ROUND(((D470*B470)/2),0)</f>
        <v>0</v>
      </c>
      <c r="H470" s="49"/>
      <c r="I470" s="47">
        <f t="shared" ref="I470" si="2009">ROUND(G470*(1+H470),0)</f>
        <v>0</v>
      </c>
      <c r="J470" s="47">
        <f>ROUND(((B470*F470)/2),0)</f>
        <v>0</v>
      </c>
      <c r="K470" s="49"/>
      <c r="L470" s="47">
        <f t="shared" ref="L470" si="2010">ROUND(J470*(1+K470),0)</f>
        <v>0</v>
      </c>
      <c r="M470" s="45">
        <f t="shared" ref="M470" si="2011">IF((I470-L470)&gt;0,I470-L470,0)</f>
        <v>0</v>
      </c>
      <c r="N470" s="45">
        <f>IF((L470-I470)&gt;0,L470-I470,0)</f>
        <v>0</v>
      </c>
      <c r="O470" s="46"/>
    </row>
    <row r="471" spans="1:15" x14ac:dyDescent="0.2">
      <c r="A471" s="37"/>
      <c r="B471" s="56"/>
      <c r="C471" s="39"/>
      <c r="D471" s="43"/>
      <c r="E471" s="39"/>
      <c r="F471" s="43"/>
      <c r="G471" s="48"/>
      <c r="H471" s="50"/>
      <c r="I471" s="48"/>
      <c r="J471" s="48"/>
      <c r="K471" s="50"/>
      <c r="L471" s="48"/>
      <c r="M471" s="46"/>
      <c r="N471" s="46"/>
      <c r="O471" s="45">
        <f t="shared" ref="O471" si="2012">O469+M470-N470</f>
        <v>0</v>
      </c>
    </row>
    <row r="472" spans="1:15" x14ac:dyDescent="0.2">
      <c r="A472" s="38"/>
      <c r="B472" s="56">
        <f t="shared" ref="B472" si="2013">IF(A473&gt;0,A473-A471,0)</f>
        <v>0</v>
      </c>
      <c r="C472" s="39"/>
      <c r="D472" s="43">
        <f t="shared" ref="D472" si="2014">SUM(C471:C474)</f>
        <v>0</v>
      </c>
      <c r="E472" s="39"/>
      <c r="F472" s="43">
        <f t="shared" ref="F472" si="2015">SUM(E471:E474)</f>
        <v>0</v>
      </c>
      <c r="G472" s="47">
        <f t="shared" ref="G472" si="2016">ROUND(((D472*B472)/2),0)</f>
        <v>0</v>
      </c>
      <c r="H472" s="49"/>
      <c r="I472" s="47">
        <f t="shared" ref="I472" si="2017">ROUND(G472*(1+H472),0)</f>
        <v>0</v>
      </c>
      <c r="J472" s="47">
        <f>ROUND(((B472*F472)/2),0)</f>
        <v>0</v>
      </c>
      <c r="K472" s="49"/>
      <c r="L472" s="47">
        <f t="shared" ref="L472" si="2018">ROUND(J472*(1+K472),0)</f>
        <v>0</v>
      </c>
      <c r="M472" s="45">
        <f t="shared" ref="M472" si="2019">IF((I472-L472)&gt;0,I472-L472,0)</f>
        <v>0</v>
      </c>
      <c r="N472" s="45">
        <f>IF((L472-I472)&gt;0,L472-I472,0)</f>
        <v>0</v>
      </c>
      <c r="O472" s="46"/>
    </row>
    <row r="473" spans="1:15" x14ac:dyDescent="0.2">
      <c r="A473" s="37"/>
      <c r="B473" s="56"/>
      <c r="C473" s="39"/>
      <c r="D473" s="43"/>
      <c r="E473" s="39"/>
      <c r="F473" s="43"/>
      <c r="G473" s="48"/>
      <c r="H473" s="50"/>
      <c r="I473" s="48"/>
      <c r="J473" s="48"/>
      <c r="K473" s="50"/>
      <c r="L473" s="48"/>
      <c r="M473" s="46"/>
      <c r="N473" s="46"/>
      <c r="O473" s="45">
        <f t="shared" ref="O473" si="2020">O471+M472-N472</f>
        <v>0</v>
      </c>
    </row>
    <row r="474" spans="1:15" x14ac:dyDescent="0.2">
      <c r="A474" s="38"/>
      <c r="B474" s="56">
        <f t="shared" ref="B474" si="2021">IF(A475&gt;0,A475-A473,0)</f>
        <v>0</v>
      </c>
      <c r="C474" s="39"/>
      <c r="D474" s="43">
        <f t="shared" ref="D474" si="2022">SUM(C473:C476)</f>
        <v>0</v>
      </c>
      <c r="E474" s="39"/>
      <c r="F474" s="43">
        <f t="shared" ref="F474" si="2023">SUM(E473:E476)</f>
        <v>0</v>
      </c>
      <c r="G474" s="47">
        <f t="shared" ref="G474" si="2024">ROUND(((D474*B474)/2),0)</f>
        <v>0</v>
      </c>
      <c r="H474" s="49"/>
      <c r="I474" s="47">
        <f t="shared" ref="I474" si="2025">ROUND(G474*(1+H474),0)</f>
        <v>0</v>
      </c>
      <c r="J474" s="47">
        <f>ROUND(((B474*F474)/2),0)</f>
        <v>0</v>
      </c>
      <c r="K474" s="49"/>
      <c r="L474" s="47">
        <f t="shared" ref="L474" si="2026">ROUND(J474*(1+K474),0)</f>
        <v>0</v>
      </c>
      <c r="M474" s="45">
        <f t="shared" ref="M474" si="2027">IF((I474-L474)&gt;0,I474-L474,0)</f>
        <v>0</v>
      </c>
      <c r="N474" s="45">
        <f>IF((L474-I474)&gt;0,L474-I474,0)</f>
        <v>0</v>
      </c>
      <c r="O474" s="46"/>
    </row>
    <row r="475" spans="1:15" x14ac:dyDescent="0.2">
      <c r="A475" s="37"/>
      <c r="B475" s="56"/>
      <c r="C475" s="39"/>
      <c r="D475" s="43"/>
      <c r="E475" s="39"/>
      <c r="F475" s="43"/>
      <c r="G475" s="48"/>
      <c r="H475" s="50"/>
      <c r="I475" s="48"/>
      <c r="J475" s="48"/>
      <c r="K475" s="50"/>
      <c r="L475" s="48"/>
      <c r="M475" s="46"/>
      <c r="N475" s="46"/>
      <c r="O475" s="45">
        <f t="shared" ref="O475" si="2028">O473+M474-N474</f>
        <v>0</v>
      </c>
    </row>
    <row r="476" spans="1:15" x14ac:dyDescent="0.2">
      <c r="A476" s="38"/>
      <c r="B476" s="56">
        <f t="shared" ref="B476" si="2029">IF(A477&gt;0,A477-A475,0)</f>
        <v>0</v>
      </c>
      <c r="C476" s="39"/>
      <c r="D476" s="43">
        <f t="shared" ref="D476" si="2030">SUM(C475:C478)</f>
        <v>0</v>
      </c>
      <c r="E476" s="39"/>
      <c r="F476" s="43">
        <f t="shared" ref="F476" si="2031">SUM(E475:E478)</f>
        <v>0</v>
      </c>
      <c r="G476" s="47">
        <f t="shared" ref="G476" si="2032">ROUND(((D476*B476)/2),0)</f>
        <v>0</v>
      </c>
      <c r="H476" s="49"/>
      <c r="I476" s="47">
        <f t="shared" ref="I476" si="2033">ROUND(G476*(1+H476),0)</f>
        <v>0</v>
      </c>
      <c r="J476" s="47">
        <f>ROUND(((B476*F476)/2),0)</f>
        <v>0</v>
      </c>
      <c r="K476" s="49"/>
      <c r="L476" s="47">
        <f t="shared" ref="L476" si="2034">ROUND(J476*(1+K476),0)</f>
        <v>0</v>
      </c>
      <c r="M476" s="45">
        <f t="shared" ref="M476" si="2035">IF((I476-L476)&gt;0,I476-L476,0)</f>
        <v>0</v>
      </c>
      <c r="N476" s="45">
        <f>IF((L476-I476)&gt;0,L476-I476,0)</f>
        <v>0</v>
      </c>
      <c r="O476" s="46"/>
    </row>
    <row r="477" spans="1:15" x14ac:dyDescent="0.2">
      <c r="A477" s="37"/>
      <c r="B477" s="56"/>
      <c r="C477" s="39"/>
      <c r="D477" s="43"/>
      <c r="E477" s="39"/>
      <c r="F477" s="43"/>
      <c r="G477" s="48"/>
      <c r="H477" s="50"/>
      <c r="I477" s="48"/>
      <c r="J477" s="48"/>
      <c r="K477" s="50"/>
      <c r="L477" s="48"/>
      <c r="M477" s="46"/>
      <c r="N477" s="46"/>
      <c r="O477" s="45">
        <f t="shared" ref="O477" si="2036">O475+M476-N476</f>
        <v>0</v>
      </c>
    </row>
    <row r="478" spans="1:15" x14ac:dyDescent="0.2">
      <c r="A478" s="38"/>
      <c r="B478" s="56">
        <f t="shared" ref="B478" si="2037">IF(A479&gt;0,A479-A477,0)</f>
        <v>0</v>
      </c>
      <c r="C478" s="39"/>
      <c r="D478" s="43">
        <f t="shared" ref="D478" si="2038">SUM(C477:C480)</f>
        <v>0</v>
      </c>
      <c r="E478" s="39"/>
      <c r="F478" s="43">
        <f t="shared" ref="F478" si="2039">SUM(E477:E480)</f>
        <v>0</v>
      </c>
      <c r="G478" s="47">
        <f t="shared" ref="G478" si="2040">ROUND(((D478*B478)/2),0)</f>
        <v>0</v>
      </c>
      <c r="H478" s="49"/>
      <c r="I478" s="47">
        <f t="shared" ref="I478" si="2041">ROUND(G478*(1+H478),0)</f>
        <v>0</v>
      </c>
      <c r="J478" s="47">
        <f>ROUND(((B478*F478)/2),0)</f>
        <v>0</v>
      </c>
      <c r="K478" s="49"/>
      <c r="L478" s="47">
        <f t="shared" ref="L478" si="2042">ROUND(J478*(1+K478),0)</f>
        <v>0</v>
      </c>
      <c r="M478" s="45">
        <f t="shared" ref="M478" si="2043">IF((I478-L478)&gt;0,I478-L478,0)</f>
        <v>0</v>
      </c>
      <c r="N478" s="45">
        <f>IF((L478-I478)&gt;0,L478-I478,0)</f>
        <v>0</v>
      </c>
      <c r="O478" s="46"/>
    </row>
    <row r="479" spans="1:15" x14ac:dyDescent="0.2">
      <c r="A479" s="37"/>
      <c r="B479" s="56"/>
      <c r="C479" s="39"/>
      <c r="D479" s="43"/>
      <c r="E479" s="39"/>
      <c r="F479" s="43"/>
      <c r="G479" s="48"/>
      <c r="H479" s="50"/>
      <c r="I479" s="48"/>
      <c r="J479" s="48"/>
      <c r="K479" s="50"/>
      <c r="L479" s="48"/>
      <c r="M479" s="46"/>
      <c r="N479" s="46"/>
      <c r="O479" s="45">
        <f t="shared" ref="O479" si="2044">O477+M478-N478</f>
        <v>0</v>
      </c>
    </row>
    <row r="480" spans="1:15" x14ac:dyDescent="0.2">
      <c r="A480" s="38"/>
      <c r="B480" s="56">
        <f t="shared" ref="B480" si="2045">IF(A481&gt;0,A481-A479,0)</f>
        <v>0</v>
      </c>
      <c r="C480" s="39"/>
      <c r="D480" s="43">
        <f t="shared" ref="D480" si="2046">SUM(C479:C482)</f>
        <v>0</v>
      </c>
      <c r="E480" s="39"/>
      <c r="F480" s="43">
        <f t="shared" ref="F480" si="2047">SUM(E479:E482)</f>
        <v>0</v>
      </c>
      <c r="G480" s="47">
        <f t="shared" ref="G480" si="2048">ROUND(((D480*B480)/2),0)</f>
        <v>0</v>
      </c>
      <c r="H480" s="49"/>
      <c r="I480" s="47">
        <f t="shared" ref="I480" si="2049">ROUND(G480*(1+H480),0)</f>
        <v>0</v>
      </c>
      <c r="J480" s="47">
        <f>ROUND(((B480*F480)/2),0)</f>
        <v>0</v>
      </c>
      <c r="K480" s="49"/>
      <c r="L480" s="47">
        <f t="shared" ref="L480" si="2050">ROUND(J480*(1+K480),0)</f>
        <v>0</v>
      </c>
      <c r="M480" s="45">
        <f t="shared" ref="M480" si="2051">IF((I480-L480)&gt;0,I480-L480,0)</f>
        <v>0</v>
      </c>
      <c r="N480" s="45">
        <f>IF((L480-I480)&gt;0,L480-I480,0)</f>
        <v>0</v>
      </c>
      <c r="O480" s="46"/>
    </row>
    <row r="481" spans="1:15" x14ac:dyDescent="0.2">
      <c r="A481" s="37"/>
      <c r="B481" s="56"/>
      <c r="C481" s="39"/>
      <c r="D481" s="43"/>
      <c r="E481" s="39"/>
      <c r="F481" s="43"/>
      <c r="G481" s="48"/>
      <c r="H481" s="50"/>
      <c r="I481" s="48"/>
      <c r="J481" s="48"/>
      <c r="K481" s="50"/>
      <c r="L481" s="48"/>
      <c r="M481" s="46"/>
      <c r="N481" s="46"/>
      <c r="O481" s="45">
        <f t="shared" ref="O481" si="2052">O479+M480-N480</f>
        <v>0</v>
      </c>
    </row>
    <row r="482" spans="1:15" x14ac:dyDescent="0.2">
      <c r="A482" s="38"/>
      <c r="B482" s="56">
        <f t="shared" ref="B482" si="2053">IF(A483&gt;0,A483-A481,0)</f>
        <v>0</v>
      </c>
      <c r="C482" s="39"/>
      <c r="D482" s="43">
        <f t="shared" ref="D482" si="2054">SUM(C481:C484)</f>
        <v>0</v>
      </c>
      <c r="E482" s="39"/>
      <c r="F482" s="43">
        <f t="shared" ref="F482" si="2055">SUM(E481:E484)</f>
        <v>0</v>
      </c>
      <c r="G482" s="47">
        <f t="shared" ref="G482" si="2056">ROUND(((D482*B482)/2),0)</f>
        <v>0</v>
      </c>
      <c r="H482" s="49"/>
      <c r="I482" s="47">
        <f t="shared" ref="I482" si="2057">ROUND(G482*(1+H482),0)</f>
        <v>0</v>
      </c>
      <c r="J482" s="47">
        <f>ROUND(((B482*F482)/2),0)</f>
        <v>0</v>
      </c>
      <c r="K482" s="49"/>
      <c r="L482" s="47">
        <f t="shared" ref="L482" si="2058">ROUND(J482*(1+K482),0)</f>
        <v>0</v>
      </c>
      <c r="M482" s="45">
        <f t="shared" ref="M482" si="2059">IF((I482-L482)&gt;0,I482-L482,0)</f>
        <v>0</v>
      </c>
      <c r="N482" s="45">
        <f>IF((L482-I482)&gt;0,L482-I482,0)</f>
        <v>0</v>
      </c>
      <c r="O482" s="46"/>
    </row>
    <row r="483" spans="1:15" x14ac:dyDescent="0.2">
      <c r="A483" s="37"/>
      <c r="B483" s="56"/>
      <c r="C483" s="39"/>
      <c r="D483" s="43"/>
      <c r="E483" s="39"/>
      <c r="F483" s="43"/>
      <c r="G483" s="48"/>
      <c r="H483" s="50"/>
      <c r="I483" s="48"/>
      <c r="J483" s="48"/>
      <c r="K483" s="50"/>
      <c r="L483" s="48"/>
      <c r="M483" s="46"/>
      <c r="N483" s="46"/>
      <c r="O483" s="45">
        <f t="shared" ref="O483" si="2060">O481+M482-N482</f>
        <v>0</v>
      </c>
    </row>
    <row r="484" spans="1:15" x14ac:dyDescent="0.2">
      <c r="A484" s="38"/>
      <c r="B484" s="56">
        <f t="shared" ref="B484" si="2061">IF(A485&gt;0,A485-A483,0)</f>
        <v>0</v>
      </c>
      <c r="C484" s="39"/>
      <c r="D484" s="43">
        <f t="shared" ref="D484" si="2062">SUM(C483:C486)</f>
        <v>0</v>
      </c>
      <c r="E484" s="39"/>
      <c r="F484" s="43">
        <f t="shared" ref="F484" si="2063">SUM(E483:E486)</f>
        <v>0</v>
      </c>
      <c r="G484" s="47">
        <f t="shared" ref="G484" si="2064">ROUND(((D484*B484)/2),0)</f>
        <v>0</v>
      </c>
      <c r="H484" s="49"/>
      <c r="I484" s="47">
        <f t="shared" ref="I484" si="2065">ROUND(G484*(1+H484),0)</f>
        <v>0</v>
      </c>
      <c r="J484" s="47">
        <f>ROUND(((B484*F484)/2),0)</f>
        <v>0</v>
      </c>
      <c r="K484" s="49"/>
      <c r="L484" s="47">
        <f t="shared" ref="L484" si="2066">ROUND(J484*(1+K484),0)</f>
        <v>0</v>
      </c>
      <c r="M484" s="45">
        <f t="shared" ref="M484" si="2067">IF((I484-L484)&gt;0,I484-L484,0)</f>
        <v>0</v>
      </c>
      <c r="N484" s="45">
        <f>IF((L484-I484)&gt;0,L484-I484,0)</f>
        <v>0</v>
      </c>
      <c r="O484" s="46"/>
    </row>
    <row r="485" spans="1:15" x14ac:dyDescent="0.2">
      <c r="A485" s="37"/>
      <c r="B485" s="56"/>
      <c r="C485" s="39"/>
      <c r="D485" s="43"/>
      <c r="E485" s="39"/>
      <c r="F485" s="43"/>
      <c r="G485" s="48"/>
      <c r="H485" s="50"/>
      <c r="I485" s="48"/>
      <c r="J485" s="48"/>
      <c r="K485" s="50"/>
      <c r="L485" s="48"/>
      <c r="M485" s="46"/>
      <c r="N485" s="46"/>
      <c r="O485" s="45">
        <f t="shared" ref="O485" si="2068">O483+M484-N484</f>
        <v>0</v>
      </c>
    </row>
    <row r="486" spans="1:15" x14ac:dyDescent="0.2">
      <c r="A486" s="38"/>
      <c r="B486" s="56">
        <f t="shared" ref="B486" si="2069">IF(A487&gt;0,A487-A485,0)</f>
        <v>0</v>
      </c>
      <c r="C486" s="39"/>
      <c r="D486" s="43">
        <f t="shared" ref="D486" si="2070">SUM(C485:C488)</f>
        <v>0</v>
      </c>
      <c r="E486" s="39"/>
      <c r="F486" s="43">
        <f t="shared" ref="F486" si="2071">SUM(E485:E488)</f>
        <v>0</v>
      </c>
      <c r="G486" s="47">
        <f t="shared" ref="G486" si="2072">ROUND(((D486*B486)/2),0)</f>
        <v>0</v>
      </c>
      <c r="H486" s="49"/>
      <c r="I486" s="47">
        <f t="shared" ref="I486" si="2073">ROUND(G486*(1+H486),0)</f>
        <v>0</v>
      </c>
      <c r="J486" s="47">
        <f>ROUND(((B486*F486)/2),0)</f>
        <v>0</v>
      </c>
      <c r="K486" s="49"/>
      <c r="L486" s="47">
        <f t="shared" ref="L486" si="2074">ROUND(J486*(1+K486),0)</f>
        <v>0</v>
      </c>
      <c r="M486" s="45">
        <f t="shared" ref="M486" si="2075">IF((I486-L486)&gt;0,I486-L486,0)</f>
        <v>0</v>
      </c>
      <c r="N486" s="45">
        <f>IF((L486-I486)&gt;0,L486-I486,0)</f>
        <v>0</v>
      </c>
      <c r="O486" s="46"/>
    </row>
    <row r="487" spans="1:15" x14ac:dyDescent="0.2">
      <c r="A487" s="37"/>
      <c r="B487" s="56"/>
      <c r="C487" s="39"/>
      <c r="D487" s="43"/>
      <c r="E487" s="39"/>
      <c r="F487" s="43"/>
      <c r="G487" s="48"/>
      <c r="H487" s="50"/>
      <c r="I487" s="48"/>
      <c r="J487" s="48"/>
      <c r="K487" s="50"/>
      <c r="L487" s="48"/>
      <c r="M487" s="46"/>
      <c r="N487" s="46"/>
      <c r="O487" s="45">
        <f t="shared" ref="O487" si="2076">O485+M486-N486</f>
        <v>0</v>
      </c>
    </row>
    <row r="488" spans="1:15" x14ac:dyDescent="0.2">
      <c r="A488" s="38"/>
      <c r="B488" s="56">
        <f t="shared" ref="B488" si="2077">IF(A489&gt;0,A489-A487,0)</f>
        <v>0</v>
      </c>
      <c r="C488" s="39"/>
      <c r="D488" s="43">
        <f t="shared" ref="D488" si="2078">SUM(C487:C490)</f>
        <v>0</v>
      </c>
      <c r="E488" s="39"/>
      <c r="F488" s="43">
        <f t="shared" ref="F488" si="2079">SUM(E487:E490)</f>
        <v>0</v>
      </c>
      <c r="G488" s="47">
        <f t="shared" ref="G488" si="2080">ROUND(((D488*B488)/2),0)</f>
        <v>0</v>
      </c>
      <c r="H488" s="49"/>
      <c r="I488" s="47">
        <f t="shared" ref="I488" si="2081">ROUND(G488*(1+H488),0)</f>
        <v>0</v>
      </c>
      <c r="J488" s="47">
        <f>ROUND(((B488*F488)/2),0)</f>
        <v>0</v>
      </c>
      <c r="K488" s="49"/>
      <c r="L488" s="47">
        <f t="shared" ref="L488" si="2082">ROUND(J488*(1+K488),0)</f>
        <v>0</v>
      </c>
      <c r="M488" s="45">
        <f t="shared" ref="M488" si="2083">IF((I488-L488)&gt;0,I488-L488,0)</f>
        <v>0</v>
      </c>
      <c r="N488" s="45">
        <f>IF((L488-I488)&gt;0,L488-I488,0)</f>
        <v>0</v>
      </c>
      <c r="O488" s="46"/>
    </row>
    <row r="489" spans="1:15" x14ac:dyDescent="0.2">
      <c r="A489" s="37"/>
      <c r="B489" s="56"/>
      <c r="C489" s="39"/>
      <c r="D489" s="43"/>
      <c r="E489" s="39"/>
      <c r="F489" s="43"/>
      <c r="G489" s="48"/>
      <c r="H489" s="50"/>
      <c r="I489" s="48"/>
      <c r="J489" s="48"/>
      <c r="K489" s="50"/>
      <c r="L489" s="48"/>
      <c r="M489" s="46"/>
      <c r="N489" s="46"/>
      <c r="O489" s="45">
        <f t="shared" ref="O489" si="2084">O487+M488-N488</f>
        <v>0</v>
      </c>
    </row>
    <row r="490" spans="1:15" x14ac:dyDescent="0.2">
      <c r="A490" s="38"/>
      <c r="B490" s="56">
        <f t="shared" ref="B490" si="2085">IF(A491&gt;0,A491-A489,0)</f>
        <v>0</v>
      </c>
      <c r="C490" s="39"/>
      <c r="D490" s="43">
        <f t="shared" ref="D490" si="2086">SUM(C489:C492)</f>
        <v>0</v>
      </c>
      <c r="E490" s="39"/>
      <c r="F490" s="43">
        <f t="shared" ref="F490" si="2087">SUM(E489:E492)</f>
        <v>0</v>
      </c>
      <c r="G490" s="47">
        <f t="shared" ref="G490" si="2088">ROUND(((D490*B490)/2),0)</f>
        <v>0</v>
      </c>
      <c r="H490" s="49"/>
      <c r="I490" s="47">
        <f t="shared" ref="I490" si="2089">ROUND(G490*(1+H490),0)</f>
        <v>0</v>
      </c>
      <c r="J490" s="47">
        <f>ROUND(((B490*F490)/2),0)</f>
        <v>0</v>
      </c>
      <c r="K490" s="49"/>
      <c r="L490" s="47">
        <f t="shared" ref="L490" si="2090">ROUND(J490*(1+K490),0)</f>
        <v>0</v>
      </c>
      <c r="M490" s="45">
        <f t="shared" ref="M490" si="2091">IF((I490-L490)&gt;0,I490-L490,0)</f>
        <v>0</v>
      </c>
      <c r="N490" s="45">
        <f>IF((L490-I490)&gt;0,L490-I490,0)</f>
        <v>0</v>
      </c>
      <c r="O490" s="46"/>
    </row>
    <row r="491" spans="1:15" x14ac:dyDescent="0.2">
      <c r="A491" s="37"/>
      <c r="B491" s="56"/>
      <c r="C491" s="39"/>
      <c r="D491" s="43"/>
      <c r="E491" s="39"/>
      <c r="F491" s="43"/>
      <c r="G491" s="48"/>
      <c r="H491" s="50"/>
      <c r="I491" s="48"/>
      <c r="J491" s="48"/>
      <c r="K491" s="50"/>
      <c r="L491" s="48"/>
      <c r="M491" s="46"/>
      <c r="N491" s="46"/>
      <c r="O491" s="45">
        <f t="shared" ref="O491" si="2092">O489+M490-N490</f>
        <v>0</v>
      </c>
    </row>
    <row r="492" spans="1:15" x14ac:dyDescent="0.2">
      <c r="A492" s="38"/>
      <c r="B492" s="56">
        <f t="shared" ref="B492" si="2093">IF(A493&gt;0,A493-A491,0)</f>
        <v>0</v>
      </c>
      <c r="C492" s="39"/>
      <c r="D492" s="43">
        <f t="shared" ref="D492" si="2094">SUM(C491:C494)</f>
        <v>0</v>
      </c>
      <c r="E492" s="39"/>
      <c r="F492" s="43">
        <f t="shared" ref="F492" si="2095">SUM(E491:E494)</f>
        <v>0</v>
      </c>
      <c r="G492" s="47">
        <f t="shared" ref="G492" si="2096">ROUND(((D492*B492)/2),0)</f>
        <v>0</v>
      </c>
      <c r="H492" s="49"/>
      <c r="I492" s="47">
        <f t="shared" ref="I492" si="2097">ROUND(G492*(1+H492),0)</f>
        <v>0</v>
      </c>
      <c r="J492" s="47">
        <f>ROUND(((B492*F492)/2),0)</f>
        <v>0</v>
      </c>
      <c r="K492" s="49"/>
      <c r="L492" s="47">
        <f t="shared" ref="L492" si="2098">ROUND(J492*(1+K492),0)</f>
        <v>0</v>
      </c>
      <c r="M492" s="45">
        <f t="shared" ref="M492" si="2099">IF((I492-L492)&gt;0,I492-L492,0)</f>
        <v>0</v>
      </c>
      <c r="N492" s="45">
        <f>IF((L492-I492)&gt;0,L492-I492,0)</f>
        <v>0</v>
      </c>
      <c r="O492" s="46"/>
    </row>
    <row r="493" spans="1:15" x14ac:dyDescent="0.2">
      <c r="A493" s="37"/>
      <c r="B493" s="56"/>
      <c r="C493" s="39"/>
      <c r="D493" s="43"/>
      <c r="E493" s="39"/>
      <c r="F493" s="43"/>
      <c r="G493" s="48"/>
      <c r="H493" s="50"/>
      <c r="I493" s="48"/>
      <c r="J493" s="48"/>
      <c r="K493" s="50"/>
      <c r="L493" s="48"/>
      <c r="M493" s="46"/>
      <c r="N493" s="46"/>
      <c r="O493" s="45">
        <f t="shared" ref="O493" si="2100">O491+M492-N492</f>
        <v>0</v>
      </c>
    </row>
    <row r="494" spans="1:15" x14ac:dyDescent="0.2">
      <c r="A494" s="38"/>
      <c r="B494" s="56">
        <f t="shared" ref="B494" si="2101">IF(A495&gt;0,A495-A493,0)</f>
        <v>0</v>
      </c>
      <c r="C494" s="39"/>
      <c r="D494" s="43">
        <f t="shared" ref="D494" si="2102">SUM(C493:C496)</f>
        <v>0</v>
      </c>
      <c r="E494" s="39"/>
      <c r="F494" s="43">
        <f t="shared" ref="F494" si="2103">SUM(E493:E496)</f>
        <v>0</v>
      </c>
      <c r="G494" s="47">
        <f t="shared" ref="G494" si="2104">ROUND(((D494*B494)/2),0)</f>
        <v>0</v>
      </c>
      <c r="H494" s="49"/>
      <c r="I494" s="47">
        <f t="shared" ref="I494" si="2105">ROUND(G494*(1+H494),0)</f>
        <v>0</v>
      </c>
      <c r="J494" s="47">
        <f>ROUND(((B494*F494)/2),0)</f>
        <v>0</v>
      </c>
      <c r="K494" s="49"/>
      <c r="L494" s="47">
        <f t="shared" ref="L494" si="2106">ROUND(J494*(1+K494),0)</f>
        <v>0</v>
      </c>
      <c r="M494" s="45">
        <f t="shared" ref="M494" si="2107">IF((I494-L494)&gt;0,I494-L494,0)</f>
        <v>0</v>
      </c>
      <c r="N494" s="45">
        <f>IF((L494-I494)&gt;0,L494-I494,0)</f>
        <v>0</v>
      </c>
      <c r="O494" s="46"/>
    </row>
    <row r="495" spans="1:15" x14ac:dyDescent="0.2">
      <c r="A495" s="37"/>
      <c r="B495" s="56"/>
      <c r="C495" s="39"/>
      <c r="D495" s="43"/>
      <c r="E495" s="39"/>
      <c r="F495" s="43"/>
      <c r="G495" s="48"/>
      <c r="H495" s="50"/>
      <c r="I495" s="48"/>
      <c r="J495" s="48"/>
      <c r="K495" s="50"/>
      <c r="L495" s="48"/>
      <c r="M495" s="46"/>
      <c r="N495" s="46"/>
      <c r="O495" s="45">
        <f t="shared" ref="O495" si="2108">O493+M494-N494</f>
        <v>0</v>
      </c>
    </row>
    <row r="496" spans="1:15" x14ac:dyDescent="0.2">
      <c r="A496" s="38"/>
      <c r="B496" s="56">
        <f t="shared" ref="B496" si="2109">IF(A497&gt;0,A497-A495,0)</f>
        <v>0</v>
      </c>
      <c r="C496" s="39"/>
      <c r="D496" s="43">
        <f t="shared" ref="D496" si="2110">SUM(C495:C498)</f>
        <v>0</v>
      </c>
      <c r="E496" s="39"/>
      <c r="F496" s="43">
        <f t="shared" ref="F496" si="2111">SUM(E495:E498)</f>
        <v>0</v>
      </c>
      <c r="G496" s="47">
        <f t="shared" ref="G496" si="2112">ROUND(((D496*B496)/2),0)</f>
        <v>0</v>
      </c>
      <c r="H496" s="49"/>
      <c r="I496" s="47">
        <f t="shared" ref="I496" si="2113">ROUND(G496*(1+H496),0)</f>
        <v>0</v>
      </c>
      <c r="J496" s="47">
        <f>ROUND(((B496*F496)/2),0)</f>
        <v>0</v>
      </c>
      <c r="K496" s="49"/>
      <c r="L496" s="47">
        <f t="shared" ref="L496" si="2114">ROUND(J496*(1+K496),0)</f>
        <v>0</v>
      </c>
      <c r="M496" s="45">
        <f t="shared" ref="M496" si="2115">IF((I496-L496)&gt;0,I496-L496,0)</f>
        <v>0</v>
      </c>
      <c r="N496" s="45">
        <f>IF((L496-I496)&gt;0,L496-I496,0)</f>
        <v>0</v>
      </c>
      <c r="O496" s="46"/>
    </row>
    <row r="497" spans="1:15" x14ac:dyDescent="0.2">
      <c r="A497" s="37"/>
      <c r="B497" s="56"/>
      <c r="C497" s="39"/>
      <c r="D497" s="43"/>
      <c r="E497" s="39"/>
      <c r="F497" s="43"/>
      <c r="G497" s="48"/>
      <c r="H497" s="50"/>
      <c r="I497" s="48"/>
      <c r="J497" s="48"/>
      <c r="K497" s="50"/>
      <c r="L497" s="48"/>
      <c r="M497" s="46"/>
      <c r="N497" s="46"/>
      <c r="O497" s="45">
        <f t="shared" ref="O497" si="2116">O495+M496-N496</f>
        <v>0</v>
      </c>
    </row>
    <row r="498" spans="1:15" x14ac:dyDescent="0.2">
      <c r="A498" s="38"/>
      <c r="B498" s="56">
        <f t="shared" ref="B498" si="2117">IF(A499&gt;0,A499-A497,0)</f>
        <v>0</v>
      </c>
      <c r="C498" s="39"/>
      <c r="D498" s="43">
        <f t="shared" ref="D498" si="2118">SUM(C497:C500)</f>
        <v>0</v>
      </c>
      <c r="E498" s="39"/>
      <c r="F498" s="43">
        <f t="shared" ref="F498" si="2119">SUM(E497:E500)</f>
        <v>0</v>
      </c>
      <c r="G498" s="47">
        <f t="shared" ref="G498" si="2120">ROUND(((D498*B498)/2),0)</f>
        <v>0</v>
      </c>
      <c r="H498" s="49"/>
      <c r="I498" s="47">
        <f t="shared" ref="I498" si="2121">ROUND(G498*(1+H498),0)</f>
        <v>0</v>
      </c>
      <c r="J498" s="47">
        <f>ROUND(((B498*F498)/2),0)</f>
        <v>0</v>
      </c>
      <c r="K498" s="49"/>
      <c r="L498" s="47">
        <f t="shared" ref="L498" si="2122">ROUND(J498*(1+K498),0)</f>
        <v>0</v>
      </c>
      <c r="M498" s="45">
        <f t="shared" ref="M498" si="2123">IF((I498-L498)&gt;0,I498-L498,0)</f>
        <v>0</v>
      </c>
      <c r="N498" s="45">
        <f>IF((L498-I498)&gt;0,L498-I498,0)</f>
        <v>0</v>
      </c>
      <c r="O498" s="46"/>
    </row>
    <row r="499" spans="1:15" x14ac:dyDescent="0.2">
      <c r="A499" s="37"/>
      <c r="B499" s="56"/>
      <c r="C499" s="39"/>
      <c r="D499" s="43"/>
      <c r="E499" s="39"/>
      <c r="F499" s="43"/>
      <c r="G499" s="48"/>
      <c r="H499" s="50"/>
      <c r="I499" s="48"/>
      <c r="J499" s="48"/>
      <c r="K499" s="50"/>
      <c r="L499" s="48"/>
      <c r="M499" s="46"/>
      <c r="N499" s="46"/>
      <c r="O499" s="45">
        <f t="shared" ref="O499" si="2124">O497+M498-N498</f>
        <v>0</v>
      </c>
    </row>
    <row r="500" spans="1:15" x14ac:dyDescent="0.2">
      <c r="A500" s="38"/>
      <c r="B500" s="56">
        <f t="shared" ref="B500" si="2125">IF(A501&gt;0,A501-A499,0)</f>
        <v>0</v>
      </c>
      <c r="C500" s="39"/>
      <c r="D500" s="43">
        <f t="shared" ref="D500" si="2126">SUM(C499:C502)</f>
        <v>0</v>
      </c>
      <c r="E500" s="39"/>
      <c r="F500" s="43">
        <f t="shared" ref="F500" si="2127">SUM(E499:E502)</f>
        <v>0</v>
      </c>
      <c r="G500" s="47">
        <f t="shared" ref="G500" si="2128">ROUND(((D500*B500)/2),0)</f>
        <v>0</v>
      </c>
      <c r="H500" s="49"/>
      <c r="I500" s="47">
        <f t="shared" ref="I500" si="2129">ROUND(G500*(1+H500),0)</f>
        <v>0</v>
      </c>
      <c r="J500" s="47">
        <f>ROUND(((B500*F500)/2),0)</f>
        <v>0</v>
      </c>
      <c r="K500" s="49"/>
      <c r="L500" s="47">
        <f t="shared" ref="L500" si="2130">ROUND(J500*(1+K500),0)</f>
        <v>0</v>
      </c>
      <c r="M500" s="45">
        <f t="shared" ref="M500" si="2131">IF((I500-L500)&gt;0,I500-L500,0)</f>
        <v>0</v>
      </c>
      <c r="N500" s="45">
        <f>IF((L500-I500)&gt;0,L500-I500,0)</f>
        <v>0</v>
      </c>
      <c r="O500" s="46"/>
    </row>
    <row r="501" spans="1:15" x14ac:dyDescent="0.2">
      <c r="A501" s="52"/>
      <c r="B501" s="56"/>
      <c r="C501" s="39"/>
      <c r="D501" s="43"/>
      <c r="E501" s="39"/>
      <c r="F501" s="43"/>
      <c r="G501" s="48"/>
      <c r="H501" s="50"/>
      <c r="I501" s="48"/>
      <c r="J501" s="48"/>
      <c r="K501" s="50"/>
      <c r="L501" s="48"/>
      <c r="M501" s="46"/>
      <c r="N501" s="46"/>
      <c r="O501" s="45">
        <f t="shared" ref="O501" si="2132">O499+M500-N500</f>
        <v>0</v>
      </c>
    </row>
    <row r="502" spans="1:15" x14ac:dyDescent="0.2">
      <c r="A502" s="52"/>
      <c r="B502" s="56">
        <f t="shared" ref="B502" si="2133">IF(A503&gt;0,A503-A501,0)</f>
        <v>0</v>
      </c>
      <c r="C502" s="39"/>
      <c r="D502" s="43">
        <f t="shared" ref="D502" si="2134">SUM(C501:C504)</f>
        <v>0</v>
      </c>
      <c r="E502" s="39"/>
      <c r="F502" s="43">
        <f t="shared" ref="F502" si="2135">SUM(E501:E504)</f>
        <v>0</v>
      </c>
      <c r="G502" s="47">
        <f t="shared" ref="G502" si="2136">ROUND(((D502*B502)/2),0)</f>
        <v>0</v>
      </c>
      <c r="H502" s="49"/>
      <c r="I502" s="47">
        <f t="shared" ref="I502" si="2137">ROUND(G502*(1+H502),0)</f>
        <v>0</v>
      </c>
      <c r="J502" s="47">
        <f>ROUND(((B502*F502)/2),0)</f>
        <v>0</v>
      </c>
      <c r="K502" s="49"/>
      <c r="L502" s="47">
        <f t="shared" ref="L502" si="2138">ROUND(J502*(1+K502),0)</f>
        <v>0</v>
      </c>
      <c r="M502" s="45">
        <f t="shared" ref="M502" si="2139">IF((I502-L502)&gt;0,I502-L502,0)</f>
        <v>0</v>
      </c>
      <c r="N502" s="45">
        <f>IF((L502-I502)&gt;0,L502-I502,0)</f>
        <v>0</v>
      </c>
      <c r="O502" s="46"/>
    </row>
    <row r="503" spans="1:15" x14ac:dyDescent="0.2">
      <c r="A503" s="52"/>
      <c r="B503" s="56"/>
      <c r="C503" s="39"/>
      <c r="D503" s="43"/>
      <c r="E503" s="39"/>
      <c r="F503" s="43"/>
      <c r="G503" s="48"/>
      <c r="H503" s="50"/>
      <c r="I503" s="48"/>
      <c r="J503" s="48"/>
      <c r="K503" s="50"/>
      <c r="L503" s="48"/>
      <c r="M503" s="46"/>
      <c r="N503" s="46"/>
      <c r="O503" s="45">
        <f t="shared" ref="O503" si="2140">O501+M502-N502</f>
        <v>0</v>
      </c>
    </row>
    <row r="504" spans="1:15" x14ac:dyDescent="0.2">
      <c r="A504" s="52"/>
      <c r="B504" s="56">
        <f t="shared" ref="B504" si="2141">IF(A505&gt;0,A505-A503,0)</f>
        <v>0</v>
      </c>
      <c r="C504" s="39"/>
      <c r="D504" s="43">
        <f t="shared" ref="D504" si="2142">SUM(C503:C506)</f>
        <v>0</v>
      </c>
      <c r="E504" s="39"/>
      <c r="F504" s="43">
        <f t="shared" ref="F504" si="2143">SUM(E503:E506)</f>
        <v>0</v>
      </c>
      <c r="G504" s="47">
        <f t="shared" ref="G504" si="2144">ROUND(((D504*B504)/2),0)</f>
        <v>0</v>
      </c>
      <c r="H504" s="49"/>
      <c r="I504" s="47">
        <f t="shared" ref="I504" si="2145">ROUND(G504*(1+H504),0)</f>
        <v>0</v>
      </c>
      <c r="J504" s="47">
        <f>ROUND(((B504*F504)/2),0)</f>
        <v>0</v>
      </c>
      <c r="K504" s="49"/>
      <c r="L504" s="47">
        <f t="shared" ref="L504" si="2146">ROUND(J504*(1+K504),0)</f>
        <v>0</v>
      </c>
      <c r="M504" s="45">
        <f t="shared" ref="M504" si="2147">IF((I504-L504)&gt;0,I504-L504,0)</f>
        <v>0</v>
      </c>
      <c r="N504" s="45">
        <f>IF((L504-I504)&gt;0,L504-I504,0)</f>
        <v>0</v>
      </c>
      <c r="O504" s="46"/>
    </row>
    <row r="505" spans="1:15" x14ac:dyDescent="0.2">
      <c r="A505" s="52"/>
      <c r="B505" s="56"/>
      <c r="C505" s="39"/>
      <c r="D505" s="43"/>
      <c r="E505" s="39"/>
      <c r="F505" s="43"/>
      <c r="G505" s="48"/>
      <c r="H505" s="50"/>
      <c r="I505" s="48"/>
      <c r="J505" s="48"/>
      <c r="K505" s="50"/>
      <c r="L505" s="48"/>
      <c r="M505" s="46"/>
      <c r="N505" s="46"/>
      <c r="O505" s="45">
        <f t="shared" ref="O505" si="2148">O503+M504-N504</f>
        <v>0</v>
      </c>
    </row>
    <row r="506" spans="1:15" x14ac:dyDescent="0.2">
      <c r="A506" s="52"/>
      <c r="B506" s="56">
        <f t="shared" ref="B506" si="2149">IF(A507&gt;0,A507-A505,0)</f>
        <v>0</v>
      </c>
      <c r="C506" s="39"/>
      <c r="D506" s="43">
        <f t="shared" ref="D506" si="2150">SUM(C505:C508)</f>
        <v>0</v>
      </c>
      <c r="E506" s="39"/>
      <c r="F506" s="43">
        <f t="shared" ref="F506" si="2151">SUM(E505:E508)</f>
        <v>0</v>
      </c>
      <c r="G506" s="47">
        <f t="shared" ref="G506" si="2152">ROUND(((D506*B506)/2),0)</f>
        <v>0</v>
      </c>
      <c r="H506" s="49"/>
      <c r="I506" s="47">
        <f t="shared" ref="I506" si="2153">ROUND(G506*(1+H506),0)</f>
        <v>0</v>
      </c>
      <c r="J506" s="47">
        <f>ROUND(((B506*F506)/2),0)</f>
        <v>0</v>
      </c>
      <c r="K506" s="49"/>
      <c r="L506" s="47">
        <f t="shared" ref="L506" si="2154">ROUND(J506*(1+K506),0)</f>
        <v>0</v>
      </c>
      <c r="M506" s="45">
        <f t="shared" ref="M506" si="2155">IF((I506-L506)&gt;0,I506-L506,0)</f>
        <v>0</v>
      </c>
      <c r="N506" s="45">
        <f>IF((L506-I506)&gt;0,L506-I506,0)</f>
        <v>0</v>
      </c>
      <c r="O506" s="46"/>
    </row>
    <row r="507" spans="1:15" x14ac:dyDescent="0.2">
      <c r="A507" s="52"/>
      <c r="B507" s="56"/>
      <c r="C507" s="39"/>
      <c r="D507" s="43"/>
      <c r="E507" s="39"/>
      <c r="F507" s="43"/>
      <c r="G507" s="48"/>
      <c r="H507" s="50"/>
      <c r="I507" s="48"/>
      <c r="J507" s="48"/>
      <c r="K507" s="50"/>
      <c r="L507" s="48"/>
      <c r="M507" s="46"/>
      <c r="N507" s="46"/>
      <c r="O507" s="45">
        <f t="shared" ref="O507" si="2156">O505+M506-N506</f>
        <v>0</v>
      </c>
    </row>
    <row r="508" spans="1:15" x14ac:dyDescent="0.2">
      <c r="A508" s="52"/>
      <c r="B508" s="56">
        <f t="shared" ref="B508" si="2157">IF(A509&gt;0,A509-A507,0)</f>
        <v>0</v>
      </c>
      <c r="C508" s="39"/>
      <c r="D508" s="43">
        <f t="shared" ref="D508" si="2158">SUM(C507:C510)</f>
        <v>0</v>
      </c>
      <c r="E508" s="39"/>
      <c r="F508" s="43">
        <f t="shared" ref="F508" si="2159">SUM(E507:E510)</f>
        <v>0</v>
      </c>
      <c r="G508" s="47">
        <f t="shared" ref="G508" si="2160">ROUND(((D508*B508)/2),0)</f>
        <v>0</v>
      </c>
      <c r="H508" s="49"/>
      <c r="I508" s="47">
        <f t="shared" ref="I508" si="2161">ROUND(G508*(1+H508),0)</f>
        <v>0</v>
      </c>
      <c r="J508" s="47">
        <f>ROUND(((B508*F508)/2),0)</f>
        <v>0</v>
      </c>
      <c r="K508" s="49"/>
      <c r="L508" s="47">
        <f t="shared" ref="L508" si="2162">ROUND(J508*(1+K508),0)</f>
        <v>0</v>
      </c>
      <c r="M508" s="45">
        <f t="shared" ref="M508" si="2163">IF((I508-L508)&gt;0,I508-L508,0)</f>
        <v>0</v>
      </c>
      <c r="N508" s="45">
        <f>IF((L508-I508)&gt;0,L508-I508,0)</f>
        <v>0</v>
      </c>
      <c r="O508" s="46"/>
    </row>
    <row r="509" spans="1:15" x14ac:dyDescent="0.2">
      <c r="A509" s="52"/>
      <c r="B509" s="56"/>
      <c r="C509" s="39"/>
      <c r="D509" s="43"/>
      <c r="E509" s="39"/>
      <c r="F509" s="43"/>
      <c r="G509" s="48"/>
      <c r="H509" s="50"/>
      <c r="I509" s="48"/>
      <c r="J509" s="48"/>
      <c r="K509" s="50"/>
      <c r="L509" s="48"/>
      <c r="M509" s="46"/>
      <c r="N509" s="46"/>
      <c r="O509" s="45">
        <f t="shared" ref="O509" si="2164">O507+M508-N508</f>
        <v>0</v>
      </c>
    </row>
    <row r="510" spans="1:15" x14ac:dyDescent="0.2">
      <c r="A510" s="52"/>
      <c r="B510" s="56">
        <f t="shared" ref="B510" si="2165">IF(A511&gt;0,A511-A509,0)</f>
        <v>0</v>
      </c>
      <c r="C510" s="39"/>
      <c r="D510" s="43">
        <f t="shared" ref="D510" si="2166">SUM(C509:C512)</f>
        <v>0</v>
      </c>
      <c r="E510" s="39"/>
      <c r="F510" s="43">
        <f t="shared" ref="F510" si="2167">SUM(E509:E512)</f>
        <v>0</v>
      </c>
      <c r="G510" s="47">
        <f t="shared" ref="G510" si="2168">ROUND(((D510*B510)/2),0)</f>
        <v>0</v>
      </c>
      <c r="H510" s="49"/>
      <c r="I510" s="47">
        <f t="shared" ref="I510" si="2169">ROUND(G510*(1+H510),0)</f>
        <v>0</v>
      </c>
      <c r="J510" s="47">
        <f>ROUND(((B510*F510)/2),0)</f>
        <v>0</v>
      </c>
      <c r="K510" s="49"/>
      <c r="L510" s="47">
        <f t="shared" ref="L510" si="2170">ROUND(J510*(1+K510),0)</f>
        <v>0</v>
      </c>
      <c r="M510" s="45">
        <f t="shared" ref="M510" si="2171">IF((I510-L510)&gt;0,I510-L510,0)</f>
        <v>0</v>
      </c>
      <c r="N510" s="45">
        <f>IF((L510-I510)&gt;0,L510-I510,0)</f>
        <v>0</v>
      </c>
      <c r="O510" s="46"/>
    </row>
    <row r="511" spans="1:15" x14ac:dyDescent="0.2">
      <c r="A511" s="52"/>
      <c r="B511" s="56"/>
      <c r="C511" s="39"/>
      <c r="D511" s="43"/>
      <c r="E511" s="39"/>
      <c r="F511" s="43"/>
      <c r="G511" s="48"/>
      <c r="H511" s="50"/>
      <c r="I511" s="48"/>
      <c r="J511" s="48"/>
      <c r="K511" s="50"/>
      <c r="L511" s="48"/>
      <c r="M511" s="46"/>
      <c r="N511" s="46"/>
      <c r="O511" s="45">
        <f t="shared" ref="O511" si="2172">O509+M510-N510</f>
        <v>0</v>
      </c>
    </row>
    <row r="512" spans="1:15" x14ac:dyDescent="0.2">
      <c r="A512" s="52"/>
      <c r="B512" s="56">
        <f t="shared" ref="B512" si="2173">IF(A513&gt;0,A513-A511,0)</f>
        <v>0</v>
      </c>
      <c r="C512" s="39"/>
      <c r="D512" s="43">
        <f t="shared" ref="D512" si="2174">SUM(C511:C514)</f>
        <v>0</v>
      </c>
      <c r="E512" s="39"/>
      <c r="F512" s="43">
        <f t="shared" ref="F512" si="2175">SUM(E511:E514)</f>
        <v>0</v>
      </c>
      <c r="G512" s="47">
        <f t="shared" ref="G512" si="2176">ROUND(((D512*B512)/2),0)</f>
        <v>0</v>
      </c>
      <c r="H512" s="49"/>
      <c r="I512" s="47">
        <f t="shared" ref="I512" si="2177">ROUND(G512*(1+H512),0)</f>
        <v>0</v>
      </c>
      <c r="J512" s="47">
        <f>ROUND(((B512*F512)/2),0)</f>
        <v>0</v>
      </c>
      <c r="K512" s="49"/>
      <c r="L512" s="47">
        <f t="shared" ref="L512" si="2178">ROUND(J512*(1+K512),0)</f>
        <v>0</v>
      </c>
      <c r="M512" s="45">
        <f>IF((I512-L512)&gt;0,I512-L512,0)</f>
        <v>0</v>
      </c>
      <c r="N512" s="45">
        <f>IF((L512-I512)&gt;0,L512-I512,0)</f>
        <v>0</v>
      </c>
      <c r="O512" s="46"/>
    </row>
    <row r="513" spans="1:16" x14ac:dyDescent="0.2">
      <c r="A513" s="52"/>
      <c r="B513" s="56"/>
      <c r="C513" s="39"/>
      <c r="D513" s="43"/>
      <c r="E513" s="39"/>
      <c r="F513" s="43"/>
      <c r="G513" s="48"/>
      <c r="H513" s="50"/>
      <c r="I513" s="48"/>
      <c r="J513" s="48"/>
      <c r="K513" s="50"/>
      <c r="L513" s="48"/>
      <c r="M513" s="46"/>
      <c r="N513" s="46"/>
      <c r="O513" s="45">
        <f t="shared" ref="O513" si="2179">O511+M512-N512</f>
        <v>0</v>
      </c>
    </row>
    <row r="514" spans="1:16" x14ac:dyDescent="0.2">
      <c r="A514" s="52"/>
      <c r="B514" s="56">
        <f t="shared" ref="B514" si="2180">IF(A515&gt;0,A515-A513,0)</f>
        <v>0</v>
      </c>
      <c r="C514" s="39"/>
      <c r="D514" s="43">
        <f t="shared" ref="D514" si="2181">SUM(C513:C516)</f>
        <v>0</v>
      </c>
      <c r="E514" s="39"/>
      <c r="F514" s="43">
        <f t="shared" ref="F514" si="2182">SUM(E513:E516)</f>
        <v>0</v>
      </c>
      <c r="G514" s="47">
        <f t="shared" ref="G514" si="2183">ROUND(((D514*B514)/2),0)</f>
        <v>0</v>
      </c>
      <c r="H514" s="49"/>
      <c r="I514" s="47">
        <f t="shared" ref="I514" si="2184">ROUND(G514*(1+H514),0)</f>
        <v>0</v>
      </c>
      <c r="J514" s="47">
        <f>ROUND(((B514*F514)/2),0)</f>
        <v>0</v>
      </c>
      <c r="K514" s="49"/>
      <c r="L514" s="47">
        <f t="shared" ref="L514" si="2185">ROUND(J514*(1+K514),0)</f>
        <v>0</v>
      </c>
      <c r="M514" s="45">
        <f>IF((I514-L514)&gt;0,I514-L514,0)</f>
        <v>0</v>
      </c>
      <c r="N514" s="45">
        <f>IF((L514-I514)&gt;0,L514-I514,0)</f>
        <v>0</v>
      </c>
      <c r="O514" s="46"/>
    </row>
    <row r="515" spans="1:16" x14ac:dyDescent="0.2">
      <c r="A515" s="52"/>
      <c r="B515" s="56"/>
      <c r="C515" s="39"/>
      <c r="D515" s="43"/>
      <c r="E515" s="39"/>
      <c r="F515" s="43"/>
      <c r="G515" s="48"/>
      <c r="H515" s="50"/>
      <c r="I515" s="48"/>
      <c r="J515" s="48"/>
      <c r="K515" s="50"/>
      <c r="L515" s="48"/>
      <c r="M515" s="46"/>
      <c r="N515" s="46"/>
      <c r="O515" s="45">
        <f t="shared" ref="O515:O517" si="2186">O513+M514-N514</f>
        <v>0</v>
      </c>
    </row>
    <row r="516" spans="1:16" x14ac:dyDescent="0.2">
      <c r="A516" s="52"/>
      <c r="B516" s="56">
        <f t="shared" ref="B516" si="2187">IF(A517&gt;0,A517-A515,0)</f>
        <v>0</v>
      </c>
      <c r="C516" s="39"/>
      <c r="D516" s="43">
        <f t="shared" ref="D516" si="2188">SUM(C515:C518)</f>
        <v>0</v>
      </c>
      <c r="E516" s="39"/>
      <c r="F516" s="43">
        <f t="shared" ref="F516" si="2189">SUM(E515:E518)</f>
        <v>0</v>
      </c>
      <c r="G516" s="47">
        <f t="shared" ref="G516" si="2190">ROUND(((D516*B516)/2),0)</f>
        <v>0</v>
      </c>
      <c r="H516" s="49"/>
      <c r="I516" s="47">
        <f t="shared" ref="I516" si="2191">ROUND(G516*(1+H516),0)</f>
        <v>0</v>
      </c>
      <c r="J516" s="47">
        <f>ROUND(((B516*F516)/2),0)</f>
        <v>0</v>
      </c>
      <c r="K516" s="49"/>
      <c r="L516" s="47">
        <f t="shared" ref="L516" si="2192">ROUND(J516*(1+K516),0)</f>
        <v>0</v>
      </c>
      <c r="M516" s="45">
        <f>IF((I516-L516)&gt;0,I516-L516,0)</f>
        <v>0</v>
      </c>
      <c r="N516" s="45">
        <f>IF((L516-I516)&gt;0,L516-I516,0)</f>
        <v>0</v>
      </c>
      <c r="O516" s="46"/>
    </row>
    <row r="517" spans="1:16" x14ac:dyDescent="0.2">
      <c r="A517" s="52"/>
      <c r="B517" s="56"/>
      <c r="C517" s="39"/>
      <c r="D517" s="43"/>
      <c r="E517" s="39"/>
      <c r="F517" s="43"/>
      <c r="G517" s="48"/>
      <c r="H517" s="50"/>
      <c r="I517" s="48"/>
      <c r="J517" s="48"/>
      <c r="K517" s="50"/>
      <c r="L517" s="48"/>
      <c r="M517" s="46"/>
      <c r="N517" s="46"/>
      <c r="O517" s="45">
        <f t="shared" si="2186"/>
        <v>0</v>
      </c>
    </row>
    <row r="518" spans="1:16" x14ac:dyDescent="0.2">
      <c r="A518" s="52"/>
      <c r="B518" s="9"/>
      <c r="C518" s="39"/>
      <c r="D518" s="9"/>
      <c r="E518" s="39"/>
      <c r="F518" s="9"/>
      <c r="G518" s="9"/>
      <c r="H518" s="15"/>
      <c r="I518" s="9"/>
      <c r="J518" s="9"/>
      <c r="K518" s="15"/>
      <c r="L518" s="9"/>
      <c r="M518" s="30"/>
      <c r="N518" s="30"/>
      <c r="O518" s="46"/>
    </row>
    <row r="519" spans="1:16" ht="38.25" x14ac:dyDescent="0.2">
      <c r="O519" s="31" t="str">
        <f>IF(-SUM(N5:N518)+SUM(M5:M518)=O517,"OKAY","NG")</f>
        <v>NG</v>
      </c>
      <c r="P519" s="11" t="str">
        <f>IF(O519="NG", "CHECK FORMULAS WHERE ROWS INSERTED",IF(O519="OKAY",""))</f>
        <v>CHECK FORMULAS WHERE ROWS INSERTED</v>
      </c>
    </row>
  </sheetData>
  <sheetProtection selectLockedCells="1"/>
  <mergeCells count="3839">
    <mergeCell ref="A127:A128"/>
    <mergeCell ref="C127:C128"/>
    <mergeCell ref="E127:E128"/>
    <mergeCell ref="H126:H127"/>
    <mergeCell ref="I126:I127"/>
    <mergeCell ref="G128:G129"/>
    <mergeCell ref="H128:H129"/>
    <mergeCell ref="I128:I129"/>
    <mergeCell ref="J128:J129"/>
    <mergeCell ref="F130:F131"/>
    <mergeCell ref="G130:G131"/>
    <mergeCell ref="H130:H131"/>
    <mergeCell ref="I130:I131"/>
    <mergeCell ref="J130:J131"/>
    <mergeCell ref="F132:F133"/>
    <mergeCell ref="G132:G133"/>
    <mergeCell ref="H132:H133"/>
    <mergeCell ref="I132:I133"/>
    <mergeCell ref="J132:J133"/>
    <mergeCell ref="C129:C130"/>
    <mergeCell ref="C131:C132"/>
    <mergeCell ref="E129:E130"/>
    <mergeCell ref="E131:E132"/>
    <mergeCell ref="A129:A130"/>
    <mergeCell ref="A131:A132"/>
    <mergeCell ref="B128:B129"/>
    <mergeCell ref="B130:B131"/>
    <mergeCell ref="F54:F55"/>
    <mergeCell ref="G54:G55"/>
    <mergeCell ref="H54:H55"/>
    <mergeCell ref="I54:I55"/>
    <mergeCell ref="J54:J55"/>
    <mergeCell ref="K54:K55"/>
    <mergeCell ref="L54:L55"/>
    <mergeCell ref="M54:M55"/>
    <mergeCell ref="N54:N55"/>
    <mergeCell ref="O47:O48"/>
    <mergeCell ref="O49:O50"/>
    <mergeCell ref="O51:O52"/>
    <mergeCell ref="O53:O54"/>
    <mergeCell ref="N48:N49"/>
    <mergeCell ref="F50:F51"/>
    <mergeCell ref="G50:G51"/>
    <mergeCell ref="H50:H51"/>
    <mergeCell ref="I50:I51"/>
    <mergeCell ref="J50:J51"/>
    <mergeCell ref="K50:K51"/>
    <mergeCell ref="L50:L51"/>
    <mergeCell ref="M50:M51"/>
    <mergeCell ref="N50:N51"/>
    <mergeCell ref="F52:F53"/>
    <mergeCell ref="G52:G53"/>
    <mergeCell ref="H52:H53"/>
    <mergeCell ref="I52:I53"/>
    <mergeCell ref="J52:J53"/>
    <mergeCell ref="K52:K53"/>
    <mergeCell ref="L52:L53"/>
    <mergeCell ref="M52:M53"/>
    <mergeCell ref="N52:N53"/>
    <mergeCell ref="B22:B23"/>
    <mergeCell ref="D22:D23"/>
    <mergeCell ref="F22:F23"/>
    <mergeCell ref="G22:G23"/>
    <mergeCell ref="H22:H23"/>
    <mergeCell ref="I22:I23"/>
    <mergeCell ref="J22:J23"/>
    <mergeCell ref="K22:K23"/>
    <mergeCell ref="L22:L23"/>
    <mergeCell ref="M22:M23"/>
    <mergeCell ref="N22:N23"/>
    <mergeCell ref="A47:A48"/>
    <mergeCell ref="A49:A50"/>
    <mergeCell ref="A51:A52"/>
    <mergeCell ref="A53:A54"/>
    <mergeCell ref="B48:B49"/>
    <mergeCell ref="B54:B55"/>
    <mergeCell ref="D46:D47"/>
    <mergeCell ref="D48:D49"/>
    <mergeCell ref="D50:D51"/>
    <mergeCell ref="D52:D53"/>
    <mergeCell ref="D54:D55"/>
    <mergeCell ref="C47:C48"/>
    <mergeCell ref="C49:C50"/>
    <mergeCell ref="C51:C52"/>
    <mergeCell ref="C53:C54"/>
    <mergeCell ref="E47:E48"/>
    <mergeCell ref="E43:E44"/>
    <mergeCell ref="E49:E50"/>
    <mergeCell ref="E51:E52"/>
    <mergeCell ref="E53:E54"/>
    <mergeCell ref="F46:F47"/>
    <mergeCell ref="A517:A518"/>
    <mergeCell ref="C517:C518"/>
    <mergeCell ref="E517:E518"/>
    <mergeCell ref="O517:O518"/>
    <mergeCell ref="O515:O516"/>
    <mergeCell ref="B516:B517"/>
    <mergeCell ref="D516:D517"/>
    <mergeCell ref="F516:F517"/>
    <mergeCell ref="G516:G517"/>
    <mergeCell ref="H516:H517"/>
    <mergeCell ref="I516:I517"/>
    <mergeCell ref="J516:J517"/>
    <mergeCell ref="K516:K517"/>
    <mergeCell ref="L516:L517"/>
    <mergeCell ref="N514:N515"/>
    <mergeCell ref="A515:A516"/>
    <mergeCell ref="C515:C516"/>
    <mergeCell ref="E515:E516"/>
    <mergeCell ref="M516:M517"/>
    <mergeCell ref="N516:N517"/>
    <mergeCell ref="H514:H515"/>
    <mergeCell ref="I514:I515"/>
    <mergeCell ref="J514:J515"/>
    <mergeCell ref="K514:K515"/>
    <mergeCell ref="L514:L515"/>
    <mergeCell ref="M514:M515"/>
    <mergeCell ref="B514:B515"/>
    <mergeCell ref="A513:A514"/>
    <mergeCell ref="C513:C514"/>
    <mergeCell ref="E513:E514"/>
    <mergeCell ref="O513:O514"/>
    <mergeCell ref="D514:D515"/>
    <mergeCell ref="F514:F515"/>
    <mergeCell ref="G514:G515"/>
    <mergeCell ref="I512:I513"/>
    <mergeCell ref="J512:J513"/>
    <mergeCell ref="K512:K513"/>
    <mergeCell ref="L512:L513"/>
    <mergeCell ref="M512:M513"/>
    <mergeCell ref="N512:N513"/>
    <mergeCell ref="B512:B513"/>
    <mergeCell ref="A511:A512"/>
    <mergeCell ref="C511:C512"/>
    <mergeCell ref="E511:E512"/>
    <mergeCell ref="O511:O512"/>
    <mergeCell ref="D512:D513"/>
    <mergeCell ref="F512:F513"/>
    <mergeCell ref="G512:G513"/>
    <mergeCell ref="H512:H513"/>
    <mergeCell ref="H510:H511"/>
    <mergeCell ref="I510:I511"/>
    <mergeCell ref="J510:J511"/>
    <mergeCell ref="K510:K511"/>
    <mergeCell ref="L510:L511"/>
    <mergeCell ref="B510:B511"/>
    <mergeCell ref="A509:A510"/>
    <mergeCell ref="C509:C510"/>
    <mergeCell ref="E509:E510"/>
    <mergeCell ref="M510:M511"/>
    <mergeCell ref="N510:N511"/>
    <mergeCell ref="O507:O508"/>
    <mergeCell ref="B508:B509"/>
    <mergeCell ref="D508:D509"/>
    <mergeCell ref="F508:F509"/>
    <mergeCell ref="G508:G509"/>
    <mergeCell ref="H508:H509"/>
    <mergeCell ref="I508:I509"/>
    <mergeCell ref="J508:J509"/>
    <mergeCell ref="K508:K509"/>
    <mergeCell ref="L508:L509"/>
    <mergeCell ref="J506:J507"/>
    <mergeCell ref="K506:K507"/>
    <mergeCell ref="O505:O506"/>
    <mergeCell ref="B506:B507"/>
    <mergeCell ref="D506:D507"/>
    <mergeCell ref="F506:F507"/>
    <mergeCell ref="G506:G507"/>
    <mergeCell ref="H506:H507"/>
    <mergeCell ref="I506:I507"/>
    <mergeCell ref="O509:O510"/>
    <mergeCell ref="D510:D511"/>
    <mergeCell ref="F510:F511"/>
    <mergeCell ref="G510:G511"/>
    <mergeCell ref="M508:M509"/>
    <mergeCell ref="N508:N509"/>
    <mergeCell ref="B504:B505"/>
    <mergeCell ref="A501:A502"/>
    <mergeCell ref="C501:C502"/>
    <mergeCell ref="E501:E502"/>
    <mergeCell ref="L506:L507"/>
    <mergeCell ref="M506:M507"/>
    <mergeCell ref="N506:N507"/>
    <mergeCell ref="A507:A508"/>
    <mergeCell ref="C507:C508"/>
    <mergeCell ref="E507:E508"/>
    <mergeCell ref="A505:A506"/>
    <mergeCell ref="C505:C506"/>
    <mergeCell ref="E505:E506"/>
    <mergeCell ref="D502:D503"/>
    <mergeCell ref="F502:F503"/>
    <mergeCell ref="G502:G503"/>
    <mergeCell ref="I500:I501"/>
    <mergeCell ref="J500:J501"/>
    <mergeCell ref="K500:K501"/>
    <mergeCell ref="L500:L501"/>
    <mergeCell ref="M500:M501"/>
    <mergeCell ref="N500:N501"/>
    <mergeCell ref="B500:B501"/>
    <mergeCell ref="A499:A500"/>
    <mergeCell ref="C499:C500"/>
    <mergeCell ref="E499:E500"/>
    <mergeCell ref="O499:O500"/>
    <mergeCell ref="D500:D501"/>
    <mergeCell ref="F500:F501"/>
    <mergeCell ref="G500:G501"/>
    <mergeCell ref="H500:H501"/>
    <mergeCell ref="O503:O504"/>
    <mergeCell ref="D504:D505"/>
    <mergeCell ref="F504:F505"/>
    <mergeCell ref="G504:G505"/>
    <mergeCell ref="H504:H505"/>
    <mergeCell ref="I504:I505"/>
    <mergeCell ref="J504:J505"/>
    <mergeCell ref="K504:K505"/>
    <mergeCell ref="L504:L505"/>
    <mergeCell ref="N502:N503"/>
    <mergeCell ref="O501:O502"/>
    <mergeCell ref="B498:B499"/>
    <mergeCell ref="G498:G499"/>
    <mergeCell ref="H498:H499"/>
    <mergeCell ref="I498:I499"/>
    <mergeCell ref="J498:J499"/>
    <mergeCell ref="K498:K499"/>
    <mergeCell ref="L498:L499"/>
    <mergeCell ref="H502:H503"/>
    <mergeCell ref="I502:I503"/>
    <mergeCell ref="J502:J503"/>
    <mergeCell ref="K502:K503"/>
    <mergeCell ref="L502:L503"/>
    <mergeCell ref="M502:M503"/>
    <mergeCell ref="B502:B503"/>
    <mergeCell ref="A497:A498"/>
    <mergeCell ref="C497:C498"/>
    <mergeCell ref="E497:E498"/>
    <mergeCell ref="M498:M499"/>
    <mergeCell ref="N498:N499"/>
    <mergeCell ref="A503:A504"/>
    <mergeCell ref="C503:C504"/>
    <mergeCell ref="E503:E504"/>
    <mergeCell ref="M504:M505"/>
    <mergeCell ref="N504:N505"/>
    <mergeCell ref="O495:O496"/>
    <mergeCell ref="B496:B497"/>
    <mergeCell ref="D496:D497"/>
    <mergeCell ref="F496:F497"/>
    <mergeCell ref="G496:G497"/>
    <mergeCell ref="H496:H497"/>
    <mergeCell ref="I496:I497"/>
    <mergeCell ref="J496:J497"/>
    <mergeCell ref="K496:K497"/>
    <mergeCell ref="L496:L497"/>
    <mergeCell ref="J494:J495"/>
    <mergeCell ref="K494:K495"/>
    <mergeCell ref="O493:O494"/>
    <mergeCell ref="B494:B495"/>
    <mergeCell ref="D494:D495"/>
    <mergeCell ref="F494:F495"/>
    <mergeCell ref="G494:G495"/>
    <mergeCell ref="H494:H495"/>
    <mergeCell ref="I494:I495"/>
    <mergeCell ref="O497:O498"/>
    <mergeCell ref="D498:D499"/>
    <mergeCell ref="F498:F499"/>
    <mergeCell ref="M496:M497"/>
    <mergeCell ref="N496:N497"/>
    <mergeCell ref="B492:B493"/>
    <mergeCell ref="A491:A492"/>
    <mergeCell ref="C491:C492"/>
    <mergeCell ref="E491:E492"/>
    <mergeCell ref="M492:M493"/>
    <mergeCell ref="N492:N493"/>
    <mergeCell ref="H490:H491"/>
    <mergeCell ref="I490:I491"/>
    <mergeCell ref="J490:J491"/>
    <mergeCell ref="K490:K491"/>
    <mergeCell ref="L490:L491"/>
    <mergeCell ref="M490:M491"/>
    <mergeCell ref="B490:B491"/>
    <mergeCell ref="A489:A490"/>
    <mergeCell ref="C489:C490"/>
    <mergeCell ref="E489:E490"/>
    <mergeCell ref="L494:L495"/>
    <mergeCell ref="M494:M495"/>
    <mergeCell ref="N494:N495"/>
    <mergeCell ref="A495:A496"/>
    <mergeCell ref="C495:C496"/>
    <mergeCell ref="E495:E496"/>
    <mergeCell ref="A493:A494"/>
    <mergeCell ref="C493:C494"/>
    <mergeCell ref="E493:E494"/>
    <mergeCell ref="D490:D491"/>
    <mergeCell ref="F490:F491"/>
    <mergeCell ref="G490:G491"/>
    <mergeCell ref="I488:I489"/>
    <mergeCell ref="J488:J489"/>
    <mergeCell ref="K488:K489"/>
    <mergeCell ref="L488:L489"/>
    <mergeCell ref="M488:M489"/>
    <mergeCell ref="N488:N489"/>
    <mergeCell ref="B488:B489"/>
    <mergeCell ref="A487:A488"/>
    <mergeCell ref="C487:C488"/>
    <mergeCell ref="E487:E488"/>
    <mergeCell ref="O487:O488"/>
    <mergeCell ref="D488:D489"/>
    <mergeCell ref="F488:F489"/>
    <mergeCell ref="G488:G489"/>
    <mergeCell ref="H488:H489"/>
    <mergeCell ref="O491:O492"/>
    <mergeCell ref="D492:D493"/>
    <mergeCell ref="F492:F493"/>
    <mergeCell ref="G492:G493"/>
    <mergeCell ref="H492:H493"/>
    <mergeCell ref="I492:I493"/>
    <mergeCell ref="J492:J493"/>
    <mergeCell ref="K492:K493"/>
    <mergeCell ref="L492:L493"/>
    <mergeCell ref="N490:N491"/>
    <mergeCell ref="O489:O490"/>
    <mergeCell ref="H486:H487"/>
    <mergeCell ref="I486:I487"/>
    <mergeCell ref="J486:J487"/>
    <mergeCell ref="K486:K487"/>
    <mergeCell ref="L486:L487"/>
    <mergeCell ref="B486:B487"/>
    <mergeCell ref="A485:A486"/>
    <mergeCell ref="C485:C486"/>
    <mergeCell ref="E485:E486"/>
    <mergeCell ref="M486:M487"/>
    <mergeCell ref="N486:N487"/>
    <mergeCell ref="O483:O484"/>
    <mergeCell ref="B484:B485"/>
    <mergeCell ref="D484:D485"/>
    <mergeCell ref="F484:F485"/>
    <mergeCell ref="G484:G485"/>
    <mergeCell ref="H484:H485"/>
    <mergeCell ref="I484:I485"/>
    <mergeCell ref="J484:J485"/>
    <mergeCell ref="K484:K485"/>
    <mergeCell ref="L484:L485"/>
    <mergeCell ref="J482:J483"/>
    <mergeCell ref="K482:K483"/>
    <mergeCell ref="O481:O482"/>
    <mergeCell ref="B482:B483"/>
    <mergeCell ref="D482:D483"/>
    <mergeCell ref="F482:F483"/>
    <mergeCell ref="G482:G483"/>
    <mergeCell ref="H482:H483"/>
    <mergeCell ref="I482:I483"/>
    <mergeCell ref="O485:O486"/>
    <mergeCell ref="D486:D487"/>
    <mergeCell ref="F486:F487"/>
    <mergeCell ref="G486:G487"/>
    <mergeCell ref="M484:M485"/>
    <mergeCell ref="N484:N485"/>
    <mergeCell ref="B480:B481"/>
    <mergeCell ref="A477:A478"/>
    <mergeCell ref="C477:C478"/>
    <mergeCell ref="E477:E478"/>
    <mergeCell ref="L482:L483"/>
    <mergeCell ref="M482:M483"/>
    <mergeCell ref="N482:N483"/>
    <mergeCell ref="A483:A484"/>
    <mergeCell ref="C483:C484"/>
    <mergeCell ref="E483:E484"/>
    <mergeCell ref="A481:A482"/>
    <mergeCell ref="C481:C482"/>
    <mergeCell ref="E481:E482"/>
    <mergeCell ref="D478:D479"/>
    <mergeCell ref="F478:F479"/>
    <mergeCell ref="G478:G479"/>
    <mergeCell ref="I476:I477"/>
    <mergeCell ref="J476:J477"/>
    <mergeCell ref="K476:K477"/>
    <mergeCell ref="L476:L477"/>
    <mergeCell ref="M476:M477"/>
    <mergeCell ref="N476:N477"/>
    <mergeCell ref="B476:B477"/>
    <mergeCell ref="A475:A476"/>
    <mergeCell ref="C475:C476"/>
    <mergeCell ref="E475:E476"/>
    <mergeCell ref="O475:O476"/>
    <mergeCell ref="D476:D477"/>
    <mergeCell ref="F476:F477"/>
    <mergeCell ref="G476:G477"/>
    <mergeCell ref="H476:H477"/>
    <mergeCell ref="O479:O480"/>
    <mergeCell ref="D480:D481"/>
    <mergeCell ref="F480:F481"/>
    <mergeCell ref="G480:G481"/>
    <mergeCell ref="H480:H481"/>
    <mergeCell ref="I480:I481"/>
    <mergeCell ref="J480:J481"/>
    <mergeCell ref="K480:K481"/>
    <mergeCell ref="L480:L481"/>
    <mergeCell ref="N478:N479"/>
    <mergeCell ref="O477:O478"/>
    <mergeCell ref="B474:B475"/>
    <mergeCell ref="G474:G475"/>
    <mergeCell ref="H474:H475"/>
    <mergeCell ref="I474:I475"/>
    <mergeCell ref="J474:J475"/>
    <mergeCell ref="K474:K475"/>
    <mergeCell ref="L474:L475"/>
    <mergeCell ref="H478:H479"/>
    <mergeCell ref="I478:I479"/>
    <mergeCell ref="J478:J479"/>
    <mergeCell ref="K478:K479"/>
    <mergeCell ref="L478:L479"/>
    <mergeCell ref="M478:M479"/>
    <mergeCell ref="B478:B479"/>
    <mergeCell ref="A473:A474"/>
    <mergeCell ref="C473:C474"/>
    <mergeCell ref="E473:E474"/>
    <mergeCell ref="M474:M475"/>
    <mergeCell ref="N474:N475"/>
    <mergeCell ref="A479:A480"/>
    <mergeCell ref="C479:C480"/>
    <mergeCell ref="E479:E480"/>
    <mergeCell ref="M480:M481"/>
    <mergeCell ref="N480:N481"/>
    <mergeCell ref="O471:O472"/>
    <mergeCell ref="B472:B473"/>
    <mergeCell ref="D472:D473"/>
    <mergeCell ref="F472:F473"/>
    <mergeCell ref="G472:G473"/>
    <mergeCell ref="H472:H473"/>
    <mergeCell ref="I472:I473"/>
    <mergeCell ref="J472:J473"/>
    <mergeCell ref="K472:K473"/>
    <mergeCell ref="L472:L473"/>
    <mergeCell ref="J470:J471"/>
    <mergeCell ref="K470:K471"/>
    <mergeCell ref="O469:O470"/>
    <mergeCell ref="B470:B471"/>
    <mergeCell ref="D470:D471"/>
    <mergeCell ref="F470:F471"/>
    <mergeCell ref="G470:G471"/>
    <mergeCell ref="H470:H471"/>
    <mergeCell ref="I470:I471"/>
    <mergeCell ref="O473:O474"/>
    <mergeCell ref="D474:D475"/>
    <mergeCell ref="F474:F475"/>
    <mergeCell ref="M472:M473"/>
    <mergeCell ref="N472:N473"/>
    <mergeCell ref="B468:B469"/>
    <mergeCell ref="A467:A468"/>
    <mergeCell ref="C467:C468"/>
    <mergeCell ref="E467:E468"/>
    <mergeCell ref="M468:M469"/>
    <mergeCell ref="N468:N469"/>
    <mergeCell ref="H466:H467"/>
    <mergeCell ref="I466:I467"/>
    <mergeCell ref="J466:J467"/>
    <mergeCell ref="K466:K467"/>
    <mergeCell ref="L466:L467"/>
    <mergeCell ref="M466:M467"/>
    <mergeCell ref="B466:B467"/>
    <mergeCell ref="A465:A466"/>
    <mergeCell ref="C465:C466"/>
    <mergeCell ref="E465:E466"/>
    <mergeCell ref="L470:L471"/>
    <mergeCell ref="M470:M471"/>
    <mergeCell ref="N470:N471"/>
    <mergeCell ref="A471:A472"/>
    <mergeCell ref="C471:C472"/>
    <mergeCell ref="E471:E472"/>
    <mergeCell ref="A469:A470"/>
    <mergeCell ref="C469:C470"/>
    <mergeCell ref="E469:E470"/>
    <mergeCell ref="D466:D467"/>
    <mergeCell ref="F466:F467"/>
    <mergeCell ref="G466:G467"/>
    <mergeCell ref="I464:I465"/>
    <mergeCell ref="J464:J465"/>
    <mergeCell ref="K464:K465"/>
    <mergeCell ref="L464:L465"/>
    <mergeCell ref="M464:M465"/>
    <mergeCell ref="N464:N465"/>
    <mergeCell ref="B464:B465"/>
    <mergeCell ref="A463:A464"/>
    <mergeCell ref="C463:C464"/>
    <mergeCell ref="E463:E464"/>
    <mergeCell ref="O463:O464"/>
    <mergeCell ref="D464:D465"/>
    <mergeCell ref="F464:F465"/>
    <mergeCell ref="G464:G465"/>
    <mergeCell ref="H464:H465"/>
    <mergeCell ref="O467:O468"/>
    <mergeCell ref="D468:D469"/>
    <mergeCell ref="F468:F469"/>
    <mergeCell ref="G468:G469"/>
    <mergeCell ref="H468:H469"/>
    <mergeCell ref="I468:I469"/>
    <mergeCell ref="J468:J469"/>
    <mergeCell ref="K468:K469"/>
    <mergeCell ref="L468:L469"/>
    <mergeCell ref="N466:N467"/>
    <mergeCell ref="O465:O466"/>
    <mergeCell ref="H462:H463"/>
    <mergeCell ref="I462:I463"/>
    <mergeCell ref="J462:J463"/>
    <mergeCell ref="K462:K463"/>
    <mergeCell ref="L462:L463"/>
    <mergeCell ref="B462:B463"/>
    <mergeCell ref="A461:A462"/>
    <mergeCell ref="C461:C462"/>
    <mergeCell ref="E461:E462"/>
    <mergeCell ref="M462:M463"/>
    <mergeCell ref="N462:N463"/>
    <mergeCell ref="O459:O460"/>
    <mergeCell ref="B460:B461"/>
    <mergeCell ref="D460:D461"/>
    <mergeCell ref="F460:F461"/>
    <mergeCell ref="G460:G461"/>
    <mergeCell ref="H460:H461"/>
    <mergeCell ref="I460:I461"/>
    <mergeCell ref="J460:J461"/>
    <mergeCell ref="K460:K461"/>
    <mergeCell ref="L460:L461"/>
    <mergeCell ref="J458:J459"/>
    <mergeCell ref="K458:K459"/>
    <mergeCell ref="O457:O458"/>
    <mergeCell ref="B458:B459"/>
    <mergeCell ref="D458:D459"/>
    <mergeCell ref="F458:F459"/>
    <mergeCell ref="G458:G459"/>
    <mergeCell ref="H458:H459"/>
    <mergeCell ref="I458:I459"/>
    <mergeCell ref="O461:O462"/>
    <mergeCell ref="D462:D463"/>
    <mergeCell ref="F462:F463"/>
    <mergeCell ref="G462:G463"/>
    <mergeCell ref="M460:M461"/>
    <mergeCell ref="N460:N461"/>
    <mergeCell ref="B456:B457"/>
    <mergeCell ref="A453:A454"/>
    <mergeCell ref="C453:C454"/>
    <mergeCell ref="E453:E454"/>
    <mergeCell ref="L458:L459"/>
    <mergeCell ref="M458:M459"/>
    <mergeCell ref="N458:N459"/>
    <mergeCell ref="A459:A460"/>
    <mergeCell ref="C459:C460"/>
    <mergeCell ref="E459:E460"/>
    <mergeCell ref="A457:A458"/>
    <mergeCell ref="C457:C458"/>
    <mergeCell ref="E457:E458"/>
    <mergeCell ref="D454:D455"/>
    <mergeCell ref="F454:F455"/>
    <mergeCell ref="G454:G455"/>
    <mergeCell ref="I452:I453"/>
    <mergeCell ref="J452:J453"/>
    <mergeCell ref="K452:K453"/>
    <mergeCell ref="L452:L453"/>
    <mergeCell ref="M452:M453"/>
    <mergeCell ref="N452:N453"/>
    <mergeCell ref="B452:B453"/>
    <mergeCell ref="A451:A452"/>
    <mergeCell ref="C451:C452"/>
    <mergeCell ref="E451:E452"/>
    <mergeCell ref="O451:O452"/>
    <mergeCell ref="D452:D453"/>
    <mergeCell ref="F452:F453"/>
    <mergeCell ref="G452:G453"/>
    <mergeCell ref="H452:H453"/>
    <mergeCell ref="O455:O456"/>
    <mergeCell ref="D456:D457"/>
    <mergeCell ref="F456:F457"/>
    <mergeCell ref="G456:G457"/>
    <mergeCell ref="H456:H457"/>
    <mergeCell ref="I456:I457"/>
    <mergeCell ref="J456:J457"/>
    <mergeCell ref="K456:K457"/>
    <mergeCell ref="L456:L457"/>
    <mergeCell ref="N454:N455"/>
    <mergeCell ref="O453:O454"/>
    <mergeCell ref="B450:B451"/>
    <mergeCell ref="G450:G451"/>
    <mergeCell ref="H450:H451"/>
    <mergeCell ref="I450:I451"/>
    <mergeCell ref="J450:J451"/>
    <mergeCell ref="K450:K451"/>
    <mergeCell ref="L450:L451"/>
    <mergeCell ref="H454:H455"/>
    <mergeCell ref="I454:I455"/>
    <mergeCell ref="J454:J455"/>
    <mergeCell ref="K454:K455"/>
    <mergeCell ref="L454:L455"/>
    <mergeCell ref="M454:M455"/>
    <mergeCell ref="B454:B455"/>
    <mergeCell ref="A449:A450"/>
    <mergeCell ref="C449:C450"/>
    <mergeCell ref="E449:E450"/>
    <mergeCell ref="M450:M451"/>
    <mergeCell ref="N450:N451"/>
    <mergeCell ref="A455:A456"/>
    <mergeCell ref="C455:C456"/>
    <mergeCell ref="E455:E456"/>
    <mergeCell ref="M456:M457"/>
    <mergeCell ref="N456:N457"/>
    <mergeCell ref="O447:O448"/>
    <mergeCell ref="B448:B449"/>
    <mergeCell ref="D448:D449"/>
    <mergeCell ref="F448:F449"/>
    <mergeCell ref="G448:G449"/>
    <mergeCell ref="H448:H449"/>
    <mergeCell ref="I448:I449"/>
    <mergeCell ref="J448:J449"/>
    <mergeCell ref="K448:K449"/>
    <mergeCell ref="L448:L449"/>
    <mergeCell ref="J446:J447"/>
    <mergeCell ref="K446:K447"/>
    <mergeCell ref="O445:O446"/>
    <mergeCell ref="B446:B447"/>
    <mergeCell ref="D446:D447"/>
    <mergeCell ref="F446:F447"/>
    <mergeCell ref="G446:G447"/>
    <mergeCell ref="H446:H447"/>
    <mergeCell ref="I446:I447"/>
    <mergeCell ref="O449:O450"/>
    <mergeCell ref="D450:D451"/>
    <mergeCell ref="F450:F451"/>
    <mergeCell ref="M448:M449"/>
    <mergeCell ref="N448:N449"/>
    <mergeCell ref="B444:B445"/>
    <mergeCell ref="A443:A444"/>
    <mergeCell ref="C443:C444"/>
    <mergeCell ref="E443:E444"/>
    <mergeCell ref="M444:M445"/>
    <mergeCell ref="N444:N445"/>
    <mergeCell ref="H442:H443"/>
    <mergeCell ref="I442:I443"/>
    <mergeCell ref="J442:J443"/>
    <mergeCell ref="K442:K443"/>
    <mergeCell ref="L442:L443"/>
    <mergeCell ref="M442:M443"/>
    <mergeCell ref="B442:B443"/>
    <mergeCell ref="A441:A442"/>
    <mergeCell ref="C441:C442"/>
    <mergeCell ref="E441:E442"/>
    <mergeCell ref="L446:L447"/>
    <mergeCell ref="M446:M447"/>
    <mergeCell ref="N446:N447"/>
    <mergeCell ref="A447:A448"/>
    <mergeCell ref="C447:C448"/>
    <mergeCell ref="E447:E448"/>
    <mergeCell ref="A445:A446"/>
    <mergeCell ref="C445:C446"/>
    <mergeCell ref="E445:E446"/>
    <mergeCell ref="D442:D443"/>
    <mergeCell ref="F442:F443"/>
    <mergeCell ref="G442:G443"/>
    <mergeCell ref="I440:I441"/>
    <mergeCell ref="J440:J441"/>
    <mergeCell ref="K440:K441"/>
    <mergeCell ref="L440:L441"/>
    <mergeCell ref="M440:M441"/>
    <mergeCell ref="N440:N441"/>
    <mergeCell ref="B440:B441"/>
    <mergeCell ref="A439:A440"/>
    <mergeCell ref="C439:C440"/>
    <mergeCell ref="E439:E440"/>
    <mergeCell ref="O439:O440"/>
    <mergeCell ref="D440:D441"/>
    <mergeCell ref="F440:F441"/>
    <mergeCell ref="G440:G441"/>
    <mergeCell ref="H440:H441"/>
    <mergeCell ref="O443:O444"/>
    <mergeCell ref="D444:D445"/>
    <mergeCell ref="F444:F445"/>
    <mergeCell ref="G444:G445"/>
    <mergeCell ref="H444:H445"/>
    <mergeCell ref="I444:I445"/>
    <mergeCell ref="J444:J445"/>
    <mergeCell ref="K444:K445"/>
    <mergeCell ref="L444:L445"/>
    <mergeCell ref="N442:N443"/>
    <mergeCell ref="O441:O442"/>
    <mergeCell ref="H438:H439"/>
    <mergeCell ref="I438:I439"/>
    <mergeCell ref="J438:J439"/>
    <mergeCell ref="K438:K439"/>
    <mergeCell ref="L438:L439"/>
    <mergeCell ref="B438:B439"/>
    <mergeCell ref="A437:A438"/>
    <mergeCell ref="C437:C438"/>
    <mergeCell ref="E437:E438"/>
    <mergeCell ref="M438:M439"/>
    <mergeCell ref="N438:N439"/>
    <mergeCell ref="O435:O436"/>
    <mergeCell ref="B436:B437"/>
    <mergeCell ref="D436:D437"/>
    <mergeCell ref="F436:F437"/>
    <mergeCell ref="G436:G437"/>
    <mergeCell ref="H436:H437"/>
    <mergeCell ref="I436:I437"/>
    <mergeCell ref="J436:J437"/>
    <mergeCell ref="K436:K437"/>
    <mergeCell ref="L436:L437"/>
    <mergeCell ref="J434:J435"/>
    <mergeCell ref="K434:K435"/>
    <mergeCell ref="O433:O434"/>
    <mergeCell ref="B434:B435"/>
    <mergeCell ref="D434:D435"/>
    <mergeCell ref="F434:F435"/>
    <mergeCell ref="G434:G435"/>
    <mergeCell ref="H434:H435"/>
    <mergeCell ref="I434:I435"/>
    <mergeCell ref="O437:O438"/>
    <mergeCell ref="D438:D439"/>
    <mergeCell ref="F438:F439"/>
    <mergeCell ref="G438:G439"/>
    <mergeCell ref="M436:M437"/>
    <mergeCell ref="N436:N437"/>
    <mergeCell ref="B432:B433"/>
    <mergeCell ref="A429:A430"/>
    <mergeCell ref="C429:C430"/>
    <mergeCell ref="E429:E430"/>
    <mergeCell ref="L434:L435"/>
    <mergeCell ref="M434:M435"/>
    <mergeCell ref="N434:N435"/>
    <mergeCell ref="A435:A436"/>
    <mergeCell ref="C435:C436"/>
    <mergeCell ref="E435:E436"/>
    <mergeCell ref="A433:A434"/>
    <mergeCell ref="C433:C434"/>
    <mergeCell ref="E433:E434"/>
    <mergeCell ref="D430:D431"/>
    <mergeCell ref="F430:F431"/>
    <mergeCell ref="G430:G431"/>
    <mergeCell ref="I428:I429"/>
    <mergeCell ref="J428:J429"/>
    <mergeCell ref="K428:K429"/>
    <mergeCell ref="L428:L429"/>
    <mergeCell ref="M428:M429"/>
    <mergeCell ref="N428:N429"/>
    <mergeCell ref="B428:B429"/>
    <mergeCell ref="A427:A428"/>
    <mergeCell ref="C427:C428"/>
    <mergeCell ref="E427:E428"/>
    <mergeCell ref="O427:O428"/>
    <mergeCell ref="D428:D429"/>
    <mergeCell ref="F428:F429"/>
    <mergeCell ref="G428:G429"/>
    <mergeCell ref="H428:H429"/>
    <mergeCell ref="O431:O432"/>
    <mergeCell ref="D432:D433"/>
    <mergeCell ref="F432:F433"/>
    <mergeCell ref="G432:G433"/>
    <mergeCell ref="H432:H433"/>
    <mergeCell ref="I432:I433"/>
    <mergeCell ref="J432:J433"/>
    <mergeCell ref="K432:K433"/>
    <mergeCell ref="L432:L433"/>
    <mergeCell ref="N430:N431"/>
    <mergeCell ref="O429:O430"/>
    <mergeCell ref="B426:B427"/>
    <mergeCell ref="G426:G427"/>
    <mergeCell ref="H426:H427"/>
    <mergeCell ref="I426:I427"/>
    <mergeCell ref="J426:J427"/>
    <mergeCell ref="K426:K427"/>
    <mergeCell ref="L426:L427"/>
    <mergeCell ref="H430:H431"/>
    <mergeCell ref="I430:I431"/>
    <mergeCell ref="J430:J431"/>
    <mergeCell ref="K430:K431"/>
    <mergeCell ref="L430:L431"/>
    <mergeCell ref="M430:M431"/>
    <mergeCell ref="B430:B431"/>
    <mergeCell ref="A425:A426"/>
    <mergeCell ref="C425:C426"/>
    <mergeCell ref="E425:E426"/>
    <mergeCell ref="M426:M427"/>
    <mergeCell ref="N426:N427"/>
    <mergeCell ref="A431:A432"/>
    <mergeCell ref="C431:C432"/>
    <mergeCell ref="E431:E432"/>
    <mergeCell ref="M432:M433"/>
    <mergeCell ref="N432:N433"/>
    <mergeCell ref="O423:O424"/>
    <mergeCell ref="B424:B425"/>
    <mergeCell ref="D424:D425"/>
    <mergeCell ref="F424:F425"/>
    <mergeCell ref="G424:G425"/>
    <mergeCell ref="H424:H425"/>
    <mergeCell ref="I424:I425"/>
    <mergeCell ref="J424:J425"/>
    <mergeCell ref="K424:K425"/>
    <mergeCell ref="L424:L425"/>
    <mergeCell ref="J422:J423"/>
    <mergeCell ref="K422:K423"/>
    <mergeCell ref="O421:O422"/>
    <mergeCell ref="B422:B423"/>
    <mergeCell ref="D422:D423"/>
    <mergeCell ref="F422:F423"/>
    <mergeCell ref="G422:G423"/>
    <mergeCell ref="H422:H423"/>
    <mergeCell ref="I422:I423"/>
    <mergeCell ref="O425:O426"/>
    <mergeCell ref="D426:D427"/>
    <mergeCell ref="F426:F427"/>
    <mergeCell ref="M424:M425"/>
    <mergeCell ref="N424:N425"/>
    <mergeCell ref="B420:B421"/>
    <mergeCell ref="A419:A420"/>
    <mergeCell ref="C419:C420"/>
    <mergeCell ref="E419:E420"/>
    <mergeCell ref="M420:M421"/>
    <mergeCell ref="N420:N421"/>
    <mergeCell ref="H418:H419"/>
    <mergeCell ref="I418:I419"/>
    <mergeCell ref="J418:J419"/>
    <mergeCell ref="K418:K419"/>
    <mergeCell ref="L418:L419"/>
    <mergeCell ref="M418:M419"/>
    <mergeCell ref="B418:B419"/>
    <mergeCell ref="A417:A418"/>
    <mergeCell ref="C417:C418"/>
    <mergeCell ref="E417:E418"/>
    <mergeCell ref="L422:L423"/>
    <mergeCell ref="M422:M423"/>
    <mergeCell ref="N422:N423"/>
    <mergeCell ref="A423:A424"/>
    <mergeCell ref="C423:C424"/>
    <mergeCell ref="E423:E424"/>
    <mergeCell ref="A421:A422"/>
    <mergeCell ref="C421:C422"/>
    <mergeCell ref="E421:E422"/>
    <mergeCell ref="D418:D419"/>
    <mergeCell ref="F418:F419"/>
    <mergeCell ref="G418:G419"/>
    <mergeCell ref="I416:I417"/>
    <mergeCell ref="J416:J417"/>
    <mergeCell ref="K416:K417"/>
    <mergeCell ref="L416:L417"/>
    <mergeCell ref="M416:M417"/>
    <mergeCell ref="N416:N417"/>
    <mergeCell ref="B416:B417"/>
    <mergeCell ref="A415:A416"/>
    <mergeCell ref="C415:C416"/>
    <mergeCell ref="E415:E416"/>
    <mergeCell ref="O415:O416"/>
    <mergeCell ref="D416:D417"/>
    <mergeCell ref="F416:F417"/>
    <mergeCell ref="G416:G417"/>
    <mergeCell ref="H416:H417"/>
    <mergeCell ref="O419:O420"/>
    <mergeCell ref="D420:D421"/>
    <mergeCell ref="F420:F421"/>
    <mergeCell ref="G420:G421"/>
    <mergeCell ref="H420:H421"/>
    <mergeCell ref="I420:I421"/>
    <mergeCell ref="J420:J421"/>
    <mergeCell ref="K420:K421"/>
    <mergeCell ref="L420:L421"/>
    <mergeCell ref="N418:N419"/>
    <mergeCell ref="O417:O418"/>
    <mergeCell ref="H414:H415"/>
    <mergeCell ref="I414:I415"/>
    <mergeCell ref="J414:J415"/>
    <mergeCell ref="K414:K415"/>
    <mergeCell ref="L414:L415"/>
    <mergeCell ref="B414:B415"/>
    <mergeCell ref="A413:A414"/>
    <mergeCell ref="C413:C414"/>
    <mergeCell ref="E413:E414"/>
    <mergeCell ref="M414:M415"/>
    <mergeCell ref="N414:N415"/>
    <mergeCell ref="O411:O412"/>
    <mergeCell ref="B412:B413"/>
    <mergeCell ref="D412:D413"/>
    <mergeCell ref="F412:F413"/>
    <mergeCell ref="G412:G413"/>
    <mergeCell ref="H412:H413"/>
    <mergeCell ref="I412:I413"/>
    <mergeCell ref="J412:J413"/>
    <mergeCell ref="K412:K413"/>
    <mergeCell ref="L412:L413"/>
    <mergeCell ref="J410:J411"/>
    <mergeCell ref="K410:K411"/>
    <mergeCell ref="O409:O410"/>
    <mergeCell ref="B410:B411"/>
    <mergeCell ref="D410:D411"/>
    <mergeCell ref="F410:F411"/>
    <mergeCell ref="G410:G411"/>
    <mergeCell ref="H410:H411"/>
    <mergeCell ref="I410:I411"/>
    <mergeCell ref="O413:O414"/>
    <mergeCell ref="D414:D415"/>
    <mergeCell ref="F414:F415"/>
    <mergeCell ref="G414:G415"/>
    <mergeCell ref="M412:M413"/>
    <mergeCell ref="N412:N413"/>
    <mergeCell ref="B408:B409"/>
    <mergeCell ref="A405:A406"/>
    <mergeCell ref="C405:C406"/>
    <mergeCell ref="E405:E406"/>
    <mergeCell ref="L410:L411"/>
    <mergeCell ref="M410:M411"/>
    <mergeCell ref="N410:N411"/>
    <mergeCell ref="A411:A412"/>
    <mergeCell ref="C411:C412"/>
    <mergeCell ref="E411:E412"/>
    <mergeCell ref="A409:A410"/>
    <mergeCell ref="C409:C410"/>
    <mergeCell ref="E409:E410"/>
    <mergeCell ref="D406:D407"/>
    <mergeCell ref="F406:F407"/>
    <mergeCell ref="G406:G407"/>
    <mergeCell ref="I404:I405"/>
    <mergeCell ref="J404:J405"/>
    <mergeCell ref="K404:K405"/>
    <mergeCell ref="L404:L405"/>
    <mergeCell ref="M404:M405"/>
    <mergeCell ref="N404:N405"/>
    <mergeCell ref="B404:B405"/>
    <mergeCell ref="A403:A404"/>
    <mergeCell ref="C403:C404"/>
    <mergeCell ref="E403:E404"/>
    <mergeCell ref="O403:O404"/>
    <mergeCell ref="D404:D405"/>
    <mergeCell ref="F404:F405"/>
    <mergeCell ref="G404:G405"/>
    <mergeCell ref="H404:H405"/>
    <mergeCell ref="O407:O408"/>
    <mergeCell ref="D408:D409"/>
    <mergeCell ref="F408:F409"/>
    <mergeCell ref="G408:G409"/>
    <mergeCell ref="H408:H409"/>
    <mergeCell ref="I408:I409"/>
    <mergeCell ref="J408:J409"/>
    <mergeCell ref="K408:K409"/>
    <mergeCell ref="L408:L409"/>
    <mergeCell ref="N406:N407"/>
    <mergeCell ref="O405:O406"/>
    <mergeCell ref="B402:B403"/>
    <mergeCell ref="G402:G403"/>
    <mergeCell ref="H402:H403"/>
    <mergeCell ref="I402:I403"/>
    <mergeCell ref="J402:J403"/>
    <mergeCell ref="K402:K403"/>
    <mergeCell ref="L402:L403"/>
    <mergeCell ref="H406:H407"/>
    <mergeCell ref="I406:I407"/>
    <mergeCell ref="J406:J407"/>
    <mergeCell ref="K406:K407"/>
    <mergeCell ref="L406:L407"/>
    <mergeCell ref="M406:M407"/>
    <mergeCell ref="B406:B407"/>
    <mergeCell ref="A401:A402"/>
    <mergeCell ref="C401:C402"/>
    <mergeCell ref="E401:E402"/>
    <mergeCell ref="M402:M403"/>
    <mergeCell ref="N402:N403"/>
    <mergeCell ref="A407:A408"/>
    <mergeCell ref="C407:C408"/>
    <mergeCell ref="E407:E408"/>
    <mergeCell ref="M408:M409"/>
    <mergeCell ref="N408:N409"/>
    <mergeCell ref="O399:O400"/>
    <mergeCell ref="B400:B401"/>
    <mergeCell ref="D400:D401"/>
    <mergeCell ref="F400:F401"/>
    <mergeCell ref="G400:G401"/>
    <mergeCell ref="H400:H401"/>
    <mergeCell ref="I400:I401"/>
    <mergeCell ref="J400:J401"/>
    <mergeCell ref="K400:K401"/>
    <mergeCell ref="L400:L401"/>
    <mergeCell ref="J398:J399"/>
    <mergeCell ref="K398:K399"/>
    <mergeCell ref="O397:O398"/>
    <mergeCell ref="B398:B399"/>
    <mergeCell ref="D398:D399"/>
    <mergeCell ref="F398:F399"/>
    <mergeCell ref="G398:G399"/>
    <mergeCell ref="H398:H399"/>
    <mergeCell ref="I398:I399"/>
    <mergeCell ref="O401:O402"/>
    <mergeCell ref="D402:D403"/>
    <mergeCell ref="F402:F403"/>
    <mergeCell ref="M400:M401"/>
    <mergeCell ref="N400:N401"/>
    <mergeCell ref="B396:B397"/>
    <mergeCell ref="A395:A396"/>
    <mergeCell ref="C395:C396"/>
    <mergeCell ref="E395:E396"/>
    <mergeCell ref="M396:M397"/>
    <mergeCell ref="N396:N397"/>
    <mergeCell ref="H394:H395"/>
    <mergeCell ref="I394:I395"/>
    <mergeCell ref="J394:J395"/>
    <mergeCell ref="K394:K395"/>
    <mergeCell ref="L394:L395"/>
    <mergeCell ref="M394:M395"/>
    <mergeCell ref="B394:B395"/>
    <mergeCell ref="A393:A394"/>
    <mergeCell ref="C393:C394"/>
    <mergeCell ref="E393:E394"/>
    <mergeCell ref="L398:L399"/>
    <mergeCell ref="M398:M399"/>
    <mergeCell ref="N398:N399"/>
    <mergeCell ref="A399:A400"/>
    <mergeCell ref="C399:C400"/>
    <mergeCell ref="E399:E400"/>
    <mergeCell ref="A397:A398"/>
    <mergeCell ref="C397:C398"/>
    <mergeCell ref="E397:E398"/>
    <mergeCell ref="D394:D395"/>
    <mergeCell ref="F394:F395"/>
    <mergeCell ref="G394:G395"/>
    <mergeCell ref="I392:I393"/>
    <mergeCell ref="J392:J393"/>
    <mergeCell ref="K392:K393"/>
    <mergeCell ref="L392:L393"/>
    <mergeCell ref="M392:M393"/>
    <mergeCell ref="N392:N393"/>
    <mergeCell ref="B392:B393"/>
    <mergeCell ref="A391:A392"/>
    <mergeCell ref="C391:C392"/>
    <mergeCell ref="E391:E392"/>
    <mergeCell ref="O391:O392"/>
    <mergeCell ref="D392:D393"/>
    <mergeCell ref="F392:F393"/>
    <mergeCell ref="G392:G393"/>
    <mergeCell ref="H392:H393"/>
    <mergeCell ref="O395:O396"/>
    <mergeCell ref="D396:D397"/>
    <mergeCell ref="F396:F397"/>
    <mergeCell ref="G396:G397"/>
    <mergeCell ref="H396:H397"/>
    <mergeCell ref="I396:I397"/>
    <mergeCell ref="J396:J397"/>
    <mergeCell ref="K396:K397"/>
    <mergeCell ref="L396:L397"/>
    <mergeCell ref="N394:N395"/>
    <mergeCell ref="O393:O394"/>
    <mergeCell ref="H390:H391"/>
    <mergeCell ref="I390:I391"/>
    <mergeCell ref="J390:J391"/>
    <mergeCell ref="K390:K391"/>
    <mergeCell ref="L390:L391"/>
    <mergeCell ref="B390:B391"/>
    <mergeCell ref="A389:A390"/>
    <mergeCell ref="C389:C390"/>
    <mergeCell ref="E389:E390"/>
    <mergeCell ref="M390:M391"/>
    <mergeCell ref="N390:N391"/>
    <mergeCell ref="O387:O388"/>
    <mergeCell ref="B388:B389"/>
    <mergeCell ref="D388:D389"/>
    <mergeCell ref="F388:F389"/>
    <mergeCell ref="G388:G389"/>
    <mergeCell ref="H388:H389"/>
    <mergeCell ref="I388:I389"/>
    <mergeCell ref="J388:J389"/>
    <mergeCell ref="K388:K389"/>
    <mergeCell ref="L388:L389"/>
    <mergeCell ref="J386:J387"/>
    <mergeCell ref="K386:K387"/>
    <mergeCell ref="O385:O386"/>
    <mergeCell ref="B386:B387"/>
    <mergeCell ref="D386:D387"/>
    <mergeCell ref="F386:F387"/>
    <mergeCell ref="G386:G387"/>
    <mergeCell ref="H386:H387"/>
    <mergeCell ref="I386:I387"/>
    <mergeCell ref="O389:O390"/>
    <mergeCell ref="D390:D391"/>
    <mergeCell ref="F390:F391"/>
    <mergeCell ref="G390:G391"/>
    <mergeCell ref="M388:M389"/>
    <mergeCell ref="N388:N389"/>
    <mergeCell ref="B384:B385"/>
    <mergeCell ref="A381:A382"/>
    <mergeCell ref="C381:C382"/>
    <mergeCell ref="E381:E382"/>
    <mergeCell ref="L386:L387"/>
    <mergeCell ref="M386:M387"/>
    <mergeCell ref="N386:N387"/>
    <mergeCell ref="A387:A388"/>
    <mergeCell ref="C387:C388"/>
    <mergeCell ref="E387:E388"/>
    <mergeCell ref="A385:A386"/>
    <mergeCell ref="C385:C386"/>
    <mergeCell ref="E385:E386"/>
    <mergeCell ref="D382:D383"/>
    <mergeCell ref="F382:F383"/>
    <mergeCell ref="G382:G383"/>
    <mergeCell ref="I380:I381"/>
    <mergeCell ref="J380:J381"/>
    <mergeCell ref="K380:K381"/>
    <mergeCell ref="L380:L381"/>
    <mergeCell ref="M380:M381"/>
    <mergeCell ref="N380:N381"/>
    <mergeCell ref="B380:B381"/>
    <mergeCell ref="A379:A380"/>
    <mergeCell ref="C379:C380"/>
    <mergeCell ref="E379:E380"/>
    <mergeCell ref="O379:O380"/>
    <mergeCell ref="D380:D381"/>
    <mergeCell ref="F380:F381"/>
    <mergeCell ref="G380:G381"/>
    <mergeCell ref="H380:H381"/>
    <mergeCell ref="O383:O384"/>
    <mergeCell ref="D384:D385"/>
    <mergeCell ref="F384:F385"/>
    <mergeCell ref="G384:G385"/>
    <mergeCell ref="H384:H385"/>
    <mergeCell ref="I384:I385"/>
    <mergeCell ref="J384:J385"/>
    <mergeCell ref="K384:K385"/>
    <mergeCell ref="L384:L385"/>
    <mergeCell ref="N382:N383"/>
    <mergeCell ref="O381:O382"/>
    <mergeCell ref="B378:B379"/>
    <mergeCell ref="G378:G379"/>
    <mergeCell ref="H378:H379"/>
    <mergeCell ref="I378:I379"/>
    <mergeCell ref="J378:J379"/>
    <mergeCell ref="K378:K379"/>
    <mergeCell ref="L378:L379"/>
    <mergeCell ref="H382:H383"/>
    <mergeCell ref="I382:I383"/>
    <mergeCell ref="J382:J383"/>
    <mergeCell ref="K382:K383"/>
    <mergeCell ref="L382:L383"/>
    <mergeCell ref="M382:M383"/>
    <mergeCell ref="B382:B383"/>
    <mergeCell ref="A377:A378"/>
    <mergeCell ref="C377:C378"/>
    <mergeCell ref="E377:E378"/>
    <mergeCell ref="M378:M379"/>
    <mergeCell ref="N378:N379"/>
    <mergeCell ref="A383:A384"/>
    <mergeCell ref="C383:C384"/>
    <mergeCell ref="E383:E384"/>
    <mergeCell ref="M384:M385"/>
    <mergeCell ref="N384:N385"/>
    <mergeCell ref="O375:O376"/>
    <mergeCell ref="B376:B377"/>
    <mergeCell ref="D376:D377"/>
    <mergeCell ref="F376:F377"/>
    <mergeCell ref="G376:G377"/>
    <mergeCell ref="H376:H377"/>
    <mergeCell ref="I376:I377"/>
    <mergeCell ref="J376:J377"/>
    <mergeCell ref="K376:K377"/>
    <mergeCell ref="L376:L377"/>
    <mergeCell ref="J374:J375"/>
    <mergeCell ref="K374:K375"/>
    <mergeCell ref="O373:O374"/>
    <mergeCell ref="B374:B375"/>
    <mergeCell ref="D374:D375"/>
    <mergeCell ref="F374:F375"/>
    <mergeCell ref="G374:G375"/>
    <mergeCell ref="H374:H375"/>
    <mergeCell ref="I374:I375"/>
    <mergeCell ref="O377:O378"/>
    <mergeCell ref="D378:D379"/>
    <mergeCell ref="F378:F379"/>
    <mergeCell ref="M376:M377"/>
    <mergeCell ref="N376:N377"/>
    <mergeCell ref="B372:B373"/>
    <mergeCell ref="A371:A372"/>
    <mergeCell ref="C371:C372"/>
    <mergeCell ref="E371:E372"/>
    <mergeCell ref="M372:M373"/>
    <mergeCell ref="N372:N373"/>
    <mergeCell ref="H370:H371"/>
    <mergeCell ref="I370:I371"/>
    <mergeCell ref="J370:J371"/>
    <mergeCell ref="K370:K371"/>
    <mergeCell ref="L370:L371"/>
    <mergeCell ref="M370:M371"/>
    <mergeCell ref="B370:B371"/>
    <mergeCell ref="A369:A370"/>
    <mergeCell ref="C369:C370"/>
    <mergeCell ref="E369:E370"/>
    <mergeCell ref="L374:L375"/>
    <mergeCell ref="M374:M375"/>
    <mergeCell ref="N374:N375"/>
    <mergeCell ref="A375:A376"/>
    <mergeCell ref="C375:C376"/>
    <mergeCell ref="E375:E376"/>
    <mergeCell ref="A373:A374"/>
    <mergeCell ref="C373:C374"/>
    <mergeCell ref="E373:E374"/>
    <mergeCell ref="D370:D371"/>
    <mergeCell ref="F370:F371"/>
    <mergeCell ref="G370:G371"/>
    <mergeCell ref="I368:I369"/>
    <mergeCell ref="J368:J369"/>
    <mergeCell ref="K368:K369"/>
    <mergeCell ref="L368:L369"/>
    <mergeCell ref="M368:M369"/>
    <mergeCell ref="N368:N369"/>
    <mergeCell ref="B368:B369"/>
    <mergeCell ref="A367:A368"/>
    <mergeCell ref="C367:C368"/>
    <mergeCell ref="E367:E368"/>
    <mergeCell ref="O367:O368"/>
    <mergeCell ref="D368:D369"/>
    <mergeCell ref="F368:F369"/>
    <mergeCell ref="G368:G369"/>
    <mergeCell ref="H368:H369"/>
    <mergeCell ref="O371:O372"/>
    <mergeCell ref="D372:D373"/>
    <mergeCell ref="F372:F373"/>
    <mergeCell ref="G372:G373"/>
    <mergeCell ref="H372:H373"/>
    <mergeCell ref="I372:I373"/>
    <mergeCell ref="J372:J373"/>
    <mergeCell ref="K372:K373"/>
    <mergeCell ref="L372:L373"/>
    <mergeCell ref="N370:N371"/>
    <mergeCell ref="O369:O370"/>
    <mergeCell ref="H366:H367"/>
    <mergeCell ref="I366:I367"/>
    <mergeCell ref="J366:J367"/>
    <mergeCell ref="K366:K367"/>
    <mergeCell ref="L366:L367"/>
    <mergeCell ref="B366:B367"/>
    <mergeCell ref="A365:A366"/>
    <mergeCell ref="C365:C366"/>
    <mergeCell ref="E365:E366"/>
    <mergeCell ref="M366:M367"/>
    <mergeCell ref="N366:N367"/>
    <mergeCell ref="O363:O364"/>
    <mergeCell ref="B364:B365"/>
    <mergeCell ref="D364:D365"/>
    <mergeCell ref="F364:F365"/>
    <mergeCell ref="G364:G365"/>
    <mergeCell ref="H364:H365"/>
    <mergeCell ref="I364:I365"/>
    <mergeCell ref="J364:J365"/>
    <mergeCell ref="K364:K365"/>
    <mergeCell ref="L364:L365"/>
    <mergeCell ref="J362:J363"/>
    <mergeCell ref="K362:K363"/>
    <mergeCell ref="O361:O362"/>
    <mergeCell ref="B362:B363"/>
    <mergeCell ref="D362:D363"/>
    <mergeCell ref="F362:F363"/>
    <mergeCell ref="G362:G363"/>
    <mergeCell ref="H362:H363"/>
    <mergeCell ref="I362:I363"/>
    <mergeCell ref="O365:O366"/>
    <mergeCell ref="D366:D367"/>
    <mergeCell ref="F366:F367"/>
    <mergeCell ref="G366:G367"/>
    <mergeCell ref="M364:M365"/>
    <mergeCell ref="N364:N365"/>
    <mergeCell ref="B360:B361"/>
    <mergeCell ref="A357:A358"/>
    <mergeCell ref="C357:C358"/>
    <mergeCell ref="E357:E358"/>
    <mergeCell ref="L362:L363"/>
    <mergeCell ref="M362:M363"/>
    <mergeCell ref="N362:N363"/>
    <mergeCell ref="A363:A364"/>
    <mergeCell ref="C363:C364"/>
    <mergeCell ref="E363:E364"/>
    <mergeCell ref="A361:A362"/>
    <mergeCell ref="C361:C362"/>
    <mergeCell ref="E361:E362"/>
    <mergeCell ref="D358:D359"/>
    <mergeCell ref="F358:F359"/>
    <mergeCell ref="G358:G359"/>
    <mergeCell ref="I356:I357"/>
    <mergeCell ref="J356:J357"/>
    <mergeCell ref="K356:K357"/>
    <mergeCell ref="L356:L357"/>
    <mergeCell ref="M356:M357"/>
    <mergeCell ref="N356:N357"/>
    <mergeCell ref="B356:B357"/>
    <mergeCell ref="A355:A356"/>
    <mergeCell ref="C355:C356"/>
    <mergeCell ref="E355:E356"/>
    <mergeCell ref="O355:O356"/>
    <mergeCell ref="D356:D357"/>
    <mergeCell ref="F356:F357"/>
    <mergeCell ref="G356:G357"/>
    <mergeCell ref="H356:H357"/>
    <mergeCell ref="O359:O360"/>
    <mergeCell ref="D360:D361"/>
    <mergeCell ref="F360:F361"/>
    <mergeCell ref="G360:G361"/>
    <mergeCell ref="H360:H361"/>
    <mergeCell ref="I360:I361"/>
    <mergeCell ref="J360:J361"/>
    <mergeCell ref="K360:K361"/>
    <mergeCell ref="L360:L361"/>
    <mergeCell ref="N358:N359"/>
    <mergeCell ref="O357:O358"/>
    <mergeCell ref="B354:B355"/>
    <mergeCell ref="G354:G355"/>
    <mergeCell ref="H354:H355"/>
    <mergeCell ref="I354:I355"/>
    <mergeCell ref="J354:J355"/>
    <mergeCell ref="K354:K355"/>
    <mergeCell ref="L354:L355"/>
    <mergeCell ref="H358:H359"/>
    <mergeCell ref="I358:I359"/>
    <mergeCell ref="J358:J359"/>
    <mergeCell ref="K358:K359"/>
    <mergeCell ref="L358:L359"/>
    <mergeCell ref="M358:M359"/>
    <mergeCell ref="B358:B359"/>
    <mergeCell ref="A353:A354"/>
    <mergeCell ref="C353:C354"/>
    <mergeCell ref="E353:E354"/>
    <mergeCell ref="M354:M355"/>
    <mergeCell ref="N354:N355"/>
    <mergeCell ref="A359:A360"/>
    <mergeCell ref="C359:C360"/>
    <mergeCell ref="E359:E360"/>
    <mergeCell ref="M360:M361"/>
    <mergeCell ref="N360:N361"/>
    <mergeCell ref="O351:O352"/>
    <mergeCell ref="B352:B353"/>
    <mergeCell ref="D352:D353"/>
    <mergeCell ref="F352:F353"/>
    <mergeCell ref="G352:G353"/>
    <mergeCell ref="H352:H353"/>
    <mergeCell ref="I352:I353"/>
    <mergeCell ref="J352:J353"/>
    <mergeCell ref="K352:K353"/>
    <mergeCell ref="L352:L353"/>
    <mergeCell ref="J350:J351"/>
    <mergeCell ref="K350:K351"/>
    <mergeCell ref="O349:O350"/>
    <mergeCell ref="B350:B351"/>
    <mergeCell ref="D350:D351"/>
    <mergeCell ref="F350:F351"/>
    <mergeCell ref="G350:G351"/>
    <mergeCell ref="H350:H351"/>
    <mergeCell ref="I350:I351"/>
    <mergeCell ref="O353:O354"/>
    <mergeCell ref="D354:D355"/>
    <mergeCell ref="F354:F355"/>
    <mergeCell ref="M352:M353"/>
    <mergeCell ref="N352:N353"/>
    <mergeCell ref="B348:B349"/>
    <mergeCell ref="A347:A348"/>
    <mergeCell ref="C347:C348"/>
    <mergeCell ref="E347:E348"/>
    <mergeCell ref="M348:M349"/>
    <mergeCell ref="N348:N349"/>
    <mergeCell ref="H346:H347"/>
    <mergeCell ref="I346:I347"/>
    <mergeCell ref="J346:J347"/>
    <mergeCell ref="K346:K347"/>
    <mergeCell ref="L346:L347"/>
    <mergeCell ref="M346:M347"/>
    <mergeCell ref="B346:B347"/>
    <mergeCell ref="A345:A346"/>
    <mergeCell ref="C345:C346"/>
    <mergeCell ref="E345:E346"/>
    <mergeCell ref="L350:L351"/>
    <mergeCell ref="M350:M351"/>
    <mergeCell ref="N350:N351"/>
    <mergeCell ref="A351:A352"/>
    <mergeCell ref="C351:C352"/>
    <mergeCell ref="E351:E352"/>
    <mergeCell ref="A349:A350"/>
    <mergeCell ref="C349:C350"/>
    <mergeCell ref="E349:E350"/>
    <mergeCell ref="D346:D347"/>
    <mergeCell ref="F346:F347"/>
    <mergeCell ref="G346:G347"/>
    <mergeCell ref="I344:I345"/>
    <mergeCell ref="J344:J345"/>
    <mergeCell ref="K344:K345"/>
    <mergeCell ref="L344:L345"/>
    <mergeCell ref="M344:M345"/>
    <mergeCell ref="N344:N345"/>
    <mergeCell ref="B344:B345"/>
    <mergeCell ref="A343:A344"/>
    <mergeCell ref="C343:C344"/>
    <mergeCell ref="E343:E344"/>
    <mergeCell ref="O343:O344"/>
    <mergeCell ref="D344:D345"/>
    <mergeCell ref="F344:F345"/>
    <mergeCell ref="G344:G345"/>
    <mergeCell ref="H344:H345"/>
    <mergeCell ref="O347:O348"/>
    <mergeCell ref="D348:D349"/>
    <mergeCell ref="F348:F349"/>
    <mergeCell ref="G348:G349"/>
    <mergeCell ref="H348:H349"/>
    <mergeCell ref="I348:I349"/>
    <mergeCell ref="J348:J349"/>
    <mergeCell ref="K348:K349"/>
    <mergeCell ref="L348:L349"/>
    <mergeCell ref="N346:N347"/>
    <mergeCell ref="O345:O346"/>
    <mergeCell ref="H342:H343"/>
    <mergeCell ref="I342:I343"/>
    <mergeCell ref="J342:J343"/>
    <mergeCell ref="K342:K343"/>
    <mergeCell ref="L342:L343"/>
    <mergeCell ref="B342:B343"/>
    <mergeCell ref="A341:A342"/>
    <mergeCell ref="C341:C342"/>
    <mergeCell ref="E341:E342"/>
    <mergeCell ref="M342:M343"/>
    <mergeCell ref="N342:N343"/>
    <mergeCell ref="O339:O340"/>
    <mergeCell ref="B340:B341"/>
    <mergeCell ref="D340:D341"/>
    <mergeCell ref="F340:F341"/>
    <mergeCell ref="G340:G341"/>
    <mergeCell ref="H340:H341"/>
    <mergeCell ref="I340:I341"/>
    <mergeCell ref="J340:J341"/>
    <mergeCell ref="K340:K341"/>
    <mergeCell ref="L340:L341"/>
    <mergeCell ref="J338:J339"/>
    <mergeCell ref="K338:K339"/>
    <mergeCell ref="O337:O338"/>
    <mergeCell ref="B338:B339"/>
    <mergeCell ref="D338:D339"/>
    <mergeCell ref="F338:F339"/>
    <mergeCell ref="G338:G339"/>
    <mergeCell ref="H338:H339"/>
    <mergeCell ref="I338:I339"/>
    <mergeCell ref="O341:O342"/>
    <mergeCell ref="D342:D343"/>
    <mergeCell ref="F342:F343"/>
    <mergeCell ref="G342:G343"/>
    <mergeCell ref="M340:M341"/>
    <mergeCell ref="N340:N341"/>
    <mergeCell ref="B336:B337"/>
    <mergeCell ref="A333:A334"/>
    <mergeCell ref="C333:C334"/>
    <mergeCell ref="E333:E334"/>
    <mergeCell ref="L338:L339"/>
    <mergeCell ref="M338:M339"/>
    <mergeCell ref="N338:N339"/>
    <mergeCell ref="A339:A340"/>
    <mergeCell ref="C339:C340"/>
    <mergeCell ref="E339:E340"/>
    <mergeCell ref="A337:A338"/>
    <mergeCell ref="C337:C338"/>
    <mergeCell ref="E337:E338"/>
    <mergeCell ref="D334:D335"/>
    <mergeCell ref="F334:F335"/>
    <mergeCell ref="G334:G335"/>
    <mergeCell ref="I332:I333"/>
    <mergeCell ref="J332:J333"/>
    <mergeCell ref="K332:K333"/>
    <mergeCell ref="L332:L333"/>
    <mergeCell ref="M332:M333"/>
    <mergeCell ref="N332:N333"/>
    <mergeCell ref="B332:B333"/>
    <mergeCell ref="A331:A332"/>
    <mergeCell ref="C331:C332"/>
    <mergeCell ref="E331:E332"/>
    <mergeCell ref="O331:O332"/>
    <mergeCell ref="D332:D333"/>
    <mergeCell ref="F332:F333"/>
    <mergeCell ref="G332:G333"/>
    <mergeCell ref="H332:H333"/>
    <mergeCell ref="O335:O336"/>
    <mergeCell ref="D336:D337"/>
    <mergeCell ref="F336:F337"/>
    <mergeCell ref="G336:G337"/>
    <mergeCell ref="H336:H337"/>
    <mergeCell ref="I336:I337"/>
    <mergeCell ref="J336:J337"/>
    <mergeCell ref="K336:K337"/>
    <mergeCell ref="L336:L337"/>
    <mergeCell ref="N334:N335"/>
    <mergeCell ref="O333:O334"/>
    <mergeCell ref="B330:B331"/>
    <mergeCell ref="G330:G331"/>
    <mergeCell ref="H330:H331"/>
    <mergeCell ref="I330:I331"/>
    <mergeCell ref="J330:J331"/>
    <mergeCell ref="K330:K331"/>
    <mergeCell ref="L330:L331"/>
    <mergeCell ref="H334:H335"/>
    <mergeCell ref="I334:I335"/>
    <mergeCell ref="J334:J335"/>
    <mergeCell ref="K334:K335"/>
    <mergeCell ref="L334:L335"/>
    <mergeCell ref="M334:M335"/>
    <mergeCell ref="B334:B335"/>
    <mergeCell ref="A329:A330"/>
    <mergeCell ref="C329:C330"/>
    <mergeCell ref="E329:E330"/>
    <mergeCell ref="M330:M331"/>
    <mergeCell ref="N330:N331"/>
    <mergeCell ref="A335:A336"/>
    <mergeCell ref="C335:C336"/>
    <mergeCell ref="E335:E336"/>
    <mergeCell ref="M336:M337"/>
    <mergeCell ref="N336:N337"/>
    <mergeCell ref="O327:O328"/>
    <mergeCell ref="B328:B329"/>
    <mergeCell ref="D328:D329"/>
    <mergeCell ref="F328:F329"/>
    <mergeCell ref="G328:G329"/>
    <mergeCell ref="H328:H329"/>
    <mergeCell ref="I328:I329"/>
    <mergeCell ref="J328:J329"/>
    <mergeCell ref="K328:K329"/>
    <mergeCell ref="L328:L329"/>
    <mergeCell ref="J326:J327"/>
    <mergeCell ref="K326:K327"/>
    <mergeCell ref="O325:O326"/>
    <mergeCell ref="B326:B327"/>
    <mergeCell ref="D326:D327"/>
    <mergeCell ref="F326:F327"/>
    <mergeCell ref="G326:G327"/>
    <mergeCell ref="H326:H327"/>
    <mergeCell ref="I326:I327"/>
    <mergeCell ref="O329:O330"/>
    <mergeCell ref="D330:D331"/>
    <mergeCell ref="F330:F331"/>
    <mergeCell ref="M328:M329"/>
    <mergeCell ref="N328:N329"/>
    <mergeCell ref="B324:B325"/>
    <mergeCell ref="A323:A324"/>
    <mergeCell ref="C323:C324"/>
    <mergeCell ref="E323:E324"/>
    <mergeCell ref="M324:M325"/>
    <mergeCell ref="N324:N325"/>
    <mergeCell ref="H322:H323"/>
    <mergeCell ref="I322:I323"/>
    <mergeCell ref="J322:J323"/>
    <mergeCell ref="K322:K323"/>
    <mergeCell ref="L322:L323"/>
    <mergeCell ref="M322:M323"/>
    <mergeCell ref="B322:B323"/>
    <mergeCell ref="A321:A322"/>
    <mergeCell ref="C321:C322"/>
    <mergeCell ref="E321:E322"/>
    <mergeCell ref="L326:L327"/>
    <mergeCell ref="M326:M327"/>
    <mergeCell ref="N326:N327"/>
    <mergeCell ref="A327:A328"/>
    <mergeCell ref="C327:C328"/>
    <mergeCell ref="E327:E328"/>
    <mergeCell ref="A325:A326"/>
    <mergeCell ref="C325:C326"/>
    <mergeCell ref="E325:E326"/>
    <mergeCell ref="D322:D323"/>
    <mergeCell ref="F322:F323"/>
    <mergeCell ref="G322:G323"/>
    <mergeCell ref="I320:I321"/>
    <mergeCell ref="J320:J321"/>
    <mergeCell ref="K320:K321"/>
    <mergeCell ref="L320:L321"/>
    <mergeCell ref="M320:M321"/>
    <mergeCell ref="N320:N321"/>
    <mergeCell ref="B320:B321"/>
    <mergeCell ref="A319:A320"/>
    <mergeCell ref="C319:C320"/>
    <mergeCell ref="E319:E320"/>
    <mergeCell ref="O319:O320"/>
    <mergeCell ref="D320:D321"/>
    <mergeCell ref="F320:F321"/>
    <mergeCell ref="G320:G321"/>
    <mergeCell ref="H320:H321"/>
    <mergeCell ref="O323:O324"/>
    <mergeCell ref="D324:D325"/>
    <mergeCell ref="F324:F325"/>
    <mergeCell ref="G324:G325"/>
    <mergeCell ref="H324:H325"/>
    <mergeCell ref="I324:I325"/>
    <mergeCell ref="J324:J325"/>
    <mergeCell ref="K324:K325"/>
    <mergeCell ref="L324:L325"/>
    <mergeCell ref="N322:N323"/>
    <mergeCell ref="O321:O322"/>
    <mergeCell ref="H318:H319"/>
    <mergeCell ref="I318:I319"/>
    <mergeCell ref="J318:J319"/>
    <mergeCell ref="K318:K319"/>
    <mergeCell ref="L318:L319"/>
    <mergeCell ref="B318:B319"/>
    <mergeCell ref="A317:A318"/>
    <mergeCell ref="C317:C318"/>
    <mergeCell ref="E317:E318"/>
    <mergeCell ref="M318:M319"/>
    <mergeCell ref="N318:N319"/>
    <mergeCell ref="O315:O316"/>
    <mergeCell ref="B316:B317"/>
    <mergeCell ref="D316:D317"/>
    <mergeCell ref="F316:F317"/>
    <mergeCell ref="G316:G317"/>
    <mergeCell ref="H316:H317"/>
    <mergeCell ref="I316:I317"/>
    <mergeCell ref="J316:J317"/>
    <mergeCell ref="K316:K317"/>
    <mergeCell ref="L316:L317"/>
    <mergeCell ref="J314:J315"/>
    <mergeCell ref="K314:K315"/>
    <mergeCell ref="O313:O314"/>
    <mergeCell ref="B314:B315"/>
    <mergeCell ref="D314:D315"/>
    <mergeCell ref="F314:F315"/>
    <mergeCell ref="G314:G315"/>
    <mergeCell ref="H314:H315"/>
    <mergeCell ref="I314:I315"/>
    <mergeCell ref="O317:O318"/>
    <mergeCell ref="D318:D319"/>
    <mergeCell ref="F318:F319"/>
    <mergeCell ref="G318:G319"/>
    <mergeCell ref="M316:M317"/>
    <mergeCell ref="N316:N317"/>
    <mergeCell ref="B312:B313"/>
    <mergeCell ref="A309:A310"/>
    <mergeCell ref="C309:C310"/>
    <mergeCell ref="E309:E310"/>
    <mergeCell ref="L314:L315"/>
    <mergeCell ref="M314:M315"/>
    <mergeCell ref="N314:N315"/>
    <mergeCell ref="A315:A316"/>
    <mergeCell ref="C315:C316"/>
    <mergeCell ref="E315:E316"/>
    <mergeCell ref="A313:A314"/>
    <mergeCell ref="C313:C314"/>
    <mergeCell ref="E313:E314"/>
    <mergeCell ref="D310:D311"/>
    <mergeCell ref="F310:F311"/>
    <mergeCell ref="G310:G311"/>
    <mergeCell ref="I308:I309"/>
    <mergeCell ref="J308:J309"/>
    <mergeCell ref="K308:K309"/>
    <mergeCell ref="L308:L309"/>
    <mergeCell ref="M308:M309"/>
    <mergeCell ref="N308:N309"/>
    <mergeCell ref="B308:B309"/>
    <mergeCell ref="A307:A308"/>
    <mergeCell ref="C307:C308"/>
    <mergeCell ref="E307:E308"/>
    <mergeCell ref="O307:O308"/>
    <mergeCell ref="D308:D309"/>
    <mergeCell ref="F308:F309"/>
    <mergeCell ref="G308:G309"/>
    <mergeCell ref="H308:H309"/>
    <mergeCell ref="O311:O312"/>
    <mergeCell ref="D312:D313"/>
    <mergeCell ref="F312:F313"/>
    <mergeCell ref="G312:G313"/>
    <mergeCell ref="H312:H313"/>
    <mergeCell ref="I312:I313"/>
    <mergeCell ref="J312:J313"/>
    <mergeCell ref="K312:K313"/>
    <mergeCell ref="L312:L313"/>
    <mergeCell ref="N310:N311"/>
    <mergeCell ref="O309:O310"/>
    <mergeCell ref="B306:B307"/>
    <mergeCell ref="G306:G307"/>
    <mergeCell ref="H306:H307"/>
    <mergeCell ref="I306:I307"/>
    <mergeCell ref="J306:J307"/>
    <mergeCell ref="K306:K307"/>
    <mergeCell ref="L306:L307"/>
    <mergeCell ref="H310:H311"/>
    <mergeCell ref="I310:I311"/>
    <mergeCell ref="J310:J311"/>
    <mergeCell ref="K310:K311"/>
    <mergeCell ref="L310:L311"/>
    <mergeCell ref="M310:M311"/>
    <mergeCell ref="B310:B311"/>
    <mergeCell ref="A305:A306"/>
    <mergeCell ref="C305:C306"/>
    <mergeCell ref="E305:E306"/>
    <mergeCell ref="M306:M307"/>
    <mergeCell ref="N306:N307"/>
    <mergeCell ref="A311:A312"/>
    <mergeCell ref="C311:C312"/>
    <mergeCell ref="E311:E312"/>
    <mergeCell ref="M312:M313"/>
    <mergeCell ref="N312:N313"/>
    <mergeCell ref="O303:O304"/>
    <mergeCell ref="B304:B305"/>
    <mergeCell ref="D304:D305"/>
    <mergeCell ref="F304:F305"/>
    <mergeCell ref="G304:G305"/>
    <mergeCell ref="H304:H305"/>
    <mergeCell ref="I304:I305"/>
    <mergeCell ref="J304:J305"/>
    <mergeCell ref="K304:K305"/>
    <mergeCell ref="L304:L305"/>
    <mergeCell ref="J302:J303"/>
    <mergeCell ref="K302:K303"/>
    <mergeCell ref="O301:O302"/>
    <mergeCell ref="B302:B303"/>
    <mergeCell ref="D302:D303"/>
    <mergeCell ref="F302:F303"/>
    <mergeCell ref="G302:G303"/>
    <mergeCell ref="H302:H303"/>
    <mergeCell ref="I302:I303"/>
    <mergeCell ref="O305:O306"/>
    <mergeCell ref="D306:D307"/>
    <mergeCell ref="F306:F307"/>
    <mergeCell ref="M304:M305"/>
    <mergeCell ref="N304:N305"/>
    <mergeCell ref="B300:B301"/>
    <mergeCell ref="A299:A300"/>
    <mergeCell ref="C299:C300"/>
    <mergeCell ref="E299:E300"/>
    <mergeCell ref="M300:M301"/>
    <mergeCell ref="N300:N301"/>
    <mergeCell ref="H298:H299"/>
    <mergeCell ref="I298:I299"/>
    <mergeCell ref="J298:J299"/>
    <mergeCell ref="K298:K299"/>
    <mergeCell ref="L298:L299"/>
    <mergeCell ref="M298:M299"/>
    <mergeCell ref="B298:B299"/>
    <mergeCell ref="A297:A298"/>
    <mergeCell ref="C297:C298"/>
    <mergeCell ref="E297:E298"/>
    <mergeCell ref="L302:L303"/>
    <mergeCell ref="M302:M303"/>
    <mergeCell ref="N302:N303"/>
    <mergeCell ref="A303:A304"/>
    <mergeCell ref="C303:C304"/>
    <mergeCell ref="E303:E304"/>
    <mergeCell ref="A301:A302"/>
    <mergeCell ref="C301:C302"/>
    <mergeCell ref="E301:E302"/>
    <mergeCell ref="D298:D299"/>
    <mergeCell ref="F298:F299"/>
    <mergeCell ref="G298:G299"/>
    <mergeCell ref="I296:I297"/>
    <mergeCell ref="J296:J297"/>
    <mergeCell ref="K296:K297"/>
    <mergeCell ref="L296:L297"/>
    <mergeCell ref="M296:M297"/>
    <mergeCell ref="N296:N297"/>
    <mergeCell ref="B296:B297"/>
    <mergeCell ref="A295:A296"/>
    <mergeCell ref="C295:C296"/>
    <mergeCell ref="E295:E296"/>
    <mergeCell ref="O295:O296"/>
    <mergeCell ref="D296:D297"/>
    <mergeCell ref="F296:F297"/>
    <mergeCell ref="G296:G297"/>
    <mergeCell ref="H296:H297"/>
    <mergeCell ref="O299:O300"/>
    <mergeCell ref="D300:D301"/>
    <mergeCell ref="F300:F301"/>
    <mergeCell ref="G300:G301"/>
    <mergeCell ref="H300:H301"/>
    <mergeCell ref="I300:I301"/>
    <mergeCell ref="J300:J301"/>
    <mergeCell ref="K300:K301"/>
    <mergeCell ref="L300:L301"/>
    <mergeCell ref="N298:N299"/>
    <mergeCell ref="O297:O298"/>
    <mergeCell ref="H294:H295"/>
    <mergeCell ref="I294:I295"/>
    <mergeCell ref="J294:J295"/>
    <mergeCell ref="K294:K295"/>
    <mergeCell ref="L294:L295"/>
    <mergeCell ref="B294:B295"/>
    <mergeCell ref="A293:A294"/>
    <mergeCell ref="C293:C294"/>
    <mergeCell ref="E293:E294"/>
    <mergeCell ref="M294:M295"/>
    <mergeCell ref="N294:N295"/>
    <mergeCell ref="O291:O292"/>
    <mergeCell ref="B292:B293"/>
    <mergeCell ref="D292:D293"/>
    <mergeCell ref="F292:F293"/>
    <mergeCell ref="G292:G293"/>
    <mergeCell ref="H292:H293"/>
    <mergeCell ref="I292:I293"/>
    <mergeCell ref="J292:J293"/>
    <mergeCell ref="K292:K293"/>
    <mergeCell ref="L292:L293"/>
    <mergeCell ref="J290:J291"/>
    <mergeCell ref="K290:K291"/>
    <mergeCell ref="O289:O290"/>
    <mergeCell ref="B290:B291"/>
    <mergeCell ref="D290:D291"/>
    <mergeCell ref="F290:F291"/>
    <mergeCell ref="G290:G291"/>
    <mergeCell ref="H290:H291"/>
    <mergeCell ref="I290:I291"/>
    <mergeCell ref="O293:O294"/>
    <mergeCell ref="D294:D295"/>
    <mergeCell ref="F294:F295"/>
    <mergeCell ref="G294:G295"/>
    <mergeCell ref="M292:M293"/>
    <mergeCell ref="N292:N293"/>
    <mergeCell ref="B288:B289"/>
    <mergeCell ref="A285:A286"/>
    <mergeCell ref="C285:C286"/>
    <mergeCell ref="E285:E286"/>
    <mergeCell ref="L290:L291"/>
    <mergeCell ref="M290:M291"/>
    <mergeCell ref="N290:N291"/>
    <mergeCell ref="A291:A292"/>
    <mergeCell ref="C291:C292"/>
    <mergeCell ref="E291:E292"/>
    <mergeCell ref="A289:A290"/>
    <mergeCell ref="C289:C290"/>
    <mergeCell ref="E289:E290"/>
    <mergeCell ref="D286:D287"/>
    <mergeCell ref="F286:F287"/>
    <mergeCell ref="G286:G287"/>
    <mergeCell ref="I284:I285"/>
    <mergeCell ref="J284:J285"/>
    <mergeCell ref="K284:K285"/>
    <mergeCell ref="L284:L285"/>
    <mergeCell ref="M284:M285"/>
    <mergeCell ref="N284:N285"/>
    <mergeCell ref="B284:B285"/>
    <mergeCell ref="A283:A284"/>
    <mergeCell ref="C283:C284"/>
    <mergeCell ref="E283:E284"/>
    <mergeCell ref="O283:O284"/>
    <mergeCell ref="D284:D285"/>
    <mergeCell ref="F284:F285"/>
    <mergeCell ref="G284:G285"/>
    <mergeCell ref="H284:H285"/>
    <mergeCell ref="O287:O288"/>
    <mergeCell ref="D288:D289"/>
    <mergeCell ref="F288:F289"/>
    <mergeCell ref="G288:G289"/>
    <mergeCell ref="H288:H289"/>
    <mergeCell ref="I288:I289"/>
    <mergeCell ref="J288:J289"/>
    <mergeCell ref="K288:K289"/>
    <mergeCell ref="L288:L289"/>
    <mergeCell ref="N286:N287"/>
    <mergeCell ref="O285:O286"/>
    <mergeCell ref="B282:B283"/>
    <mergeCell ref="G282:G283"/>
    <mergeCell ref="H282:H283"/>
    <mergeCell ref="I282:I283"/>
    <mergeCell ref="J282:J283"/>
    <mergeCell ref="K282:K283"/>
    <mergeCell ref="L282:L283"/>
    <mergeCell ref="H286:H287"/>
    <mergeCell ref="I286:I287"/>
    <mergeCell ref="J286:J287"/>
    <mergeCell ref="K286:K287"/>
    <mergeCell ref="L286:L287"/>
    <mergeCell ref="M286:M287"/>
    <mergeCell ref="B286:B287"/>
    <mergeCell ref="A281:A282"/>
    <mergeCell ref="C281:C282"/>
    <mergeCell ref="E281:E282"/>
    <mergeCell ref="M282:M283"/>
    <mergeCell ref="N282:N283"/>
    <mergeCell ref="A287:A288"/>
    <mergeCell ref="C287:C288"/>
    <mergeCell ref="E287:E288"/>
    <mergeCell ref="M288:M289"/>
    <mergeCell ref="N288:N289"/>
    <mergeCell ref="O279:O280"/>
    <mergeCell ref="B280:B281"/>
    <mergeCell ref="D280:D281"/>
    <mergeCell ref="F280:F281"/>
    <mergeCell ref="G280:G281"/>
    <mergeCell ref="H280:H281"/>
    <mergeCell ref="I280:I281"/>
    <mergeCell ref="J280:J281"/>
    <mergeCell ref="K280:K281"/>
    <mergeCell ref="L280:L281"/>
    <mergeCell ref="J278:J279"/>
    <mergeCell ref="K278:K279"/>
    <mergeCell ref="O277:O278"/>
    <mergeCell ref="B278:B279"/>
    <mergeCell ref="D278:D279"/>
    <mergeCell ref="F278:F279"/>
    <mergeCell ref="G278:G279"/>
    <mergeCell ref="H278:H279"/>
    <mergeCell ref="I278:I279"/>
    <mergeCell ref="O281:O282"/>
    <mergeCell ref="D282:D283"/>
    <mergeCell ref="F282:F283"/>
    <mergeCell ref="M280:M281"/>
    <mergeCell ref="N280:N281"/>
    <mergeCell ref="B276:B277"/>
    <mergeCell ref="A275:A276"/>
    <mergeCell ref="C275:C276"/>
    <mergeCell ref="E275:E276"/>
    <mergeCell ref="M276:M277"/>
    <mergeCell ref="N276:N277"/>
    <mergeCell ref="H274:H275"/>
    <mergeCell ref="I274:I275"/>
    <mergeCell ref="J274:J275"/>
    <mergeCell ref="K274:K275"/>
    <mergeCell ref="L274:L275"/>
    <mergeCell ref="M274:M275"/>
    <mergeCell ref="B274:B275"/>
    <mergeCell ref="A273:A274"/>
    <mergeCell ref="C273:C274"/>
    <mergeCell ref="E273:E274"/>
    <mergeCell ref="L278:L279"/>
    <mergeCell ref="M278:M279"/>
    <mergeCell ref="N278:N279"/>
    <mergeCell ref="A279:A280"/>
    <mergeCell ref="C279:C280"/>
    <mergeCell ref="E279:E280"/>
    <mergeCell ref="A277:A278"/>
    <mergeCell ref="C277:C278"/>
    <mergeCell ref="E277:E278"/>
    <mergeCell ref="D274:D275"/>
    <mergeCell ref="F274:F275"/>
    <mergeCell ref="G274:G275"/>
    <mergeCell ref="I272:I273"/>
    <mergeCell ref="J272:J273"/>
    <mergeCell ref="K272:K273"/>
    <mergeCell ref="L272:L273"/>
    <mergeCell ref="M272:M273"/>
    <mergeCell ref="N272:N273"/>
    <mergeCell ref="B272:B273"/>
    <mergeCell ref="A271:A272"/>
    <mergeCell ref="C271:C272"/>
    <mergeCell ref="E271:E272"/>
    <mergeCell ref="O271:O272"/>
    <mergeCell ref="D272:D273"/>
    <mergeCell ref="F272:F273"/>
    <mergeCell ref="G272:G273"/>
    <mergeCell ref="H272:H273"/>
    <mergeCell ref="O275:O276"/>
    <mergeCell ref="D276:D277"/>
    <mergeCell ref="F276:F277"/>
    <mergeCell ref="G276:G277"/>
    <mergeCell ref="H276:H277"/>
    <mergeCell ref="I276:I277"/>
    <mergeCell ref="J276:J277"/>
    <mergeCell ref="K276:K277"/>
    <mergeCell ref="L276:L277"/>
    <mergeCell ref="N274:N275"/>
    <mergeCell ref="O273:O274"/>
    <mergeCell ref="H270:H271"/>
    <mergeCell ref="I270:I271"/>
    <mergeCell ref="J270:J271"/>
    <mergeCell ref="K270:K271"/>
    <mergeCell ref="L270:L271"/>
    <mergeCell ref="B270:B271"/>
    <mergeCell ref="A269:A270"/>
    <mergeCell ref="C269:C270"/>
    <mergeCell ref="E269:E270"/>
    <mergeCell ref="M270:M271"/>
    <mergeCell ref="N270:N271"/>
    <mergeCell ref="O267:O268"/>
    <mergeCell ref="B268:B269"/>
    <mergeCell ref="D268:D269"/>
    <mergeCell ref="F268:F269"/>
    <mergeCell ref="G268:G269"/>
    <mergeCell ref="H268:H269"/>
    <mergeCell ref="I268:I269"/>
    <mergeCell ref="J268:J269"/>
    <mergeCell ref="K268:K269"/>
    <mergeCell ref="L268:L269"/>
    <mergeCell ref="J266:J267"/>
    <mergeCell ref="K266:K267"/>
    <mergeCell ref="O265:O266"/>
    <mergeCell ref="B266:B267"/>
    <mergeCell ref="D266:D267"/>
    <mergeCell ref="F266:F267"/>
    <mergeCell ref="G266:G267"/>
    <mergeCell ref="H266:H267"/>
    <mergeCell ref="I266:I267"/>
    <mergeCell ref="O269:O270"/>
    <mergeCell ref="D270:D271"/>
    <mergeCell ref="F270:F271"/>
    <mergeCell ref="G270:G271"/>
    <mergeCell ref="M268:M269"/>
    <mergeCell ref="N268:N269"/>
    <mergeCell ref="B264:B265"/>
    <mergeCell ref="A261:A262"/>
    <mergeCell ref="C261:C262"/>
    <mergeCell ref="E261:E262"/>
    <mergeCell ref="L266:L267"/>
    <mergeCell ref="M266:M267"/>
    <mergeCell ref="N266:N267"/>
    <mergeCell ref="A267:A268"/>
    <mergeCell ref="C267:C268"/>
    <mergeCell ref="E267:E268"/>
    <mergeCell ref="A265:A266"/>
    <mergeCell ref="C265:C266"/>
    <mergeCell ref="E265:E266"/>
    <mergeCell ref="D262:D263"/>
    <mergeCell ref="F262:F263"/>
    <mergeCell ref="G262:G263"/>
    <mergeCell ref="I260:I261"/>
    <mergeCell ref="J260:J261"/>
    <mergeCell ref="K260:K261"/>
    <mergeCell ref="L260:L261"/>
    <mergeCell ref="M260:M261"/>
    <mergeCell ref="N260:N261"/>
    <mergeCell ref="B260:B261"/>
    <mergeCell ref="A259:A260"/>
    <mergeCell ref="C259:C260"/>
    <mergeCell ref="E259:E260"/>
    <mergeCell ref="O259:O260"/>
    <mergeCell ref="D260:D261"/>
    <mergeCell ref="F260:F261"/>
    <mergeCell ref="G260:G261"/>
    <mergeCell ref="H260:H261"/>
    <mergeCell ref="O263:O264"/>
    <mergeCell ref="D264:D265"/>
    <mergeCell ref="F264:F265"/>
    <mergeCell ref="G264:G265"/>
    <mergeCell ref="H264:H265"/>
    <mergeCell ref="I264:I265"/>
    <mergeCell ref="J264:J265"/>
    <mergeCell ref="K264:K265"/>
    <mergeCell ref="L264:L265"/>
    <mergeCell ref="N262:N263"/>
    <mergeCell ref="O261:O262"/>
    <mergeCell ref="B258:B259"/>
    <mergeCell ref="G258:G259"/>
    <mergeCell ref="H258:H259"/>
    <mergeCell ref="I258:I259"/>
    <mergeCell ref="J258:J259"/>
    <mergeCell ref="K258:K259"/>
    <mergeCell ref="L258:L259"/>
    <mergeCell ref="H262:H263"/>
    <mergeCell ref="I262:I263"/>
    <mergeCell ref="J262:J263"/>
    <mergeCell ref="K262:K263"/>
    <mergeCell ref="L262:L263"/>
    <mergeCell ref="M262:M263"/>
    <mergeCell ref="B262:B263"/>
    <mergeCell ref="A257:A258"/>
    <mergeCell ref="C257:C258"/>
    <mergeCell ref="E257:E258"/>
    <mergeCell ref="M258:M259"/>
    <mergeCell ref="N258:N259"/>
    <mergeCell ref="A263:A264"/>
    <mergeCell ref="C263:C264"/>
    <mergeCell ref="E263:E264"/>
    <mergeCell ref="M264:M265"/>
    <mergeCell ref="N264:N265"/>
    <mergeCell ref="O255:O256"/>
    <mergeCell ref="B256:B257"/>
    <mergeCell ref="D256:D257"/>
    <mergeCell ref="F256:F257"/>
    <mergeCell ref="G256:G257"/>
    <mergeCell ref="H256:H257"/>
    <mergeCell ref="I256:I257"/>
    <mergeCell ref="J256:J257"/>
    <mergeCell ref="K256:K257"/>
    <mergeCell ref="L256:L257"/>
    <mergeCell ref="J254:J255"/>
    <mergeCell ref="K254:K255"/>
    <mergeCell ref="O253:O254"/>
    <mergeCell ref="B254:B255"/>
    <mergeCell ref="D254:D255"/>
    <mergeCell ref="F254:F255"/>
    <mergeCell ref="G254:G255"/>
    <mergeCell ref="H254:H255"/>
    <mergeCell ref="I254:I255"/>
    <mergeCell ref="O257:O258"/>
    <mergeCell ref="D258:D259"/>
    <mergeCell ref="F258:F259"/>
    <mergeCell ref="M256:M257"/>
    <mergeCell ref="N256:N257"/>
    <mergeCell ref="B252:B253"/>
    <mergeCell ref="A251:A252"/>
    <mergeCell ref="C251:C252"/>
    <mergeCell ref="E251:E252"/>
    <mergeCell ref="M252:M253"/>
    <mergeCell ref="N252:N253"/>
    <mergeCell ref="H250:H251"/>
    <mergeCell ref="I250:I251"/>
    <mergeCell ref="J250:J251"/>
    <mergeCell ref="K250:K251"/>
    <mergeCell ref="L250:L251"/>
    <mergeCell ref="M250:M251"/>
    <mergeCell ref="B250:B251"/>
    <mergeCell ref="A249:A250"/>
    <mergeCell ref="C249:C250"/>
    <mergeCell ref="E249:E250"/>
    <mergeCell ref="L254:L255"/>
    <mergeCell ref="M254:M255"/>
    <mergeCell ref="N254:N255"/>
    <mergeCell ref="A255:A256"/>
    <mergeCell ref="C255:C256"/>
    <mergeCell ref="E255:E256"/>
    <mergeCell ref="A253:A254"/>
    <mergeCell ref="C253:C254"/>
    <mergeCell ref="E253:E254"/>
    <mergeCell ref="D250:D251"/>
    <mergeCell ref="F250:F251"/>
    <mergeCell ref="G250:G251"/>
    <mergeCell ref="I248:I249"/>
    <mergeCell ref="J248:J249"/>
    <mergeCell ref="K248:K249"/>
    <mergeCell ref="L248:L249"/>
    <mergeCell ref="M248:M249"/>
    <mergeCell ref="N248:N249"/>
    <mergeCell ref="B248:B249"/>
    <mergeCell ref="A247:A248"/>
    <mergeCell ref="C247:C248"/>
    <mergeCell ref="E247:E248"/>
    <mergeCell ref="O247:O248"/>
    <mergeCell ref="D248:D249"/>
    <mergeCell ref="F248:F249"/>
    <mergeCell ref="G248:G249"/>
    <mergeCell ref="H248:H249"/>
    <mergeCell ref="O251:O252"/>
    <mergeCell ref="D252:D253"/>
    <mergeCell ref="F252:F253"/>
    <mergeCell ref="G252:G253"/>
    <mergeCell ref="H252:H253"/>
    <mergeCell ref="I252:I253"/>
    <mergeCell ref="J252:J253"/>
    <mergeCell ref="K252:K253"/>
    <mergeCell ref="L252:L253"/>
    <mergeCell ref="N250:N251"/>
    <mergeCell ref="O249:O250"/>
    <mergeCell ref="H246:H247"/>
    <mergeCell ref="I246:I247"/>
    <mergeCell ref="J246:J247"/>
    <mergeCell ref="K246:K247"/>
    <mergeCell ref="L246:L247"/>
    <mergeCell ref="B246:B247"/>
    <mergeCell ref="A245:A246"/>
    <mergeCell ref="C245:C246"/>
    <mergeCell ref="E245:E246"/>
    <mergeCell ref="M246:M247"/>
    <mergeCell ref="N246:N247"/>
    <mergeCell ref="O243:O244"/>
    <mergeCell ref="B244:B245"/>
    <mergeCell ref="D244:D245"/>
    <mergeCell ref="F244:F245"/>
    <mergeCell ref="G244:G245"/>
    <mergeCell ref="H244:H245"/>
    <mergeCell ref="I244:I245"/>
    <mergeCell ref="J244:J245"/>
    <mergeCell ref="K244:K245"/>
    <mergeCell ref="L244:L245"/>
    <mergeCell ref="J242:J243"/>
    <mergeCell ref="K242:K243"/>
    <mergeCell ref="O241:O242"/>
    <mergeCell ref="B242:B243"/>
    <mergeCell ref="D242:D243"/>
    <mergeCell ref="F242:F243"/>
    <mergeCell ref="G242:G243"/>
    <mergeCell ref="H242:H243"/>
    <mergeCell ref="I242:I243"/>
    <mergeCell ref="O245:O246"/>
    <mergeCell ref="D246:D247"/>
    <mergeCell ref="F246:F247"/>
    <mergeCell ref="G246:G247"/>
    <mergeCell ref="M244:M245"/>
    <mergeCell ref="N244:N245"/>
    <mergeCell ref="B240:B241"/>
    <mergeCell ref="A237:A238"/>
    <mergeCell ref="C237:C238"/>
    <mergeCell ref="E237:E238"/>
    <mergeCell ref="L242:L243"/>
    <mergeCell ref="M242:M243"/>
    <mergeCell ref="N242:N243"/>
    <mergeCell ref="A243:A244"/>
    <mergeCell ref="C243:C244"/>
    <mergeCell ref="E243:E244"/>
    <mergeCell ref="A241:A242"/>
    <mergeCell ref="C241:C242"/>
    <mergeCell ref="E241:E242"/>
    <mergeCell ref="D238:D239"/>
    <mergeCell ref="F238:F239"/>
    <mergeCell ref="G238:G239"/>
    <mergeCell ref="I236:I237"/>
    <mergeCell ref="J236:J237"/>
    <mergeCell ref="K236:K237"/>
    <mergeCell ref="L236:L237"/>
    <mergeCell ref="M236:M237"/>
    <mergeCell ref="N236:N237"/>
    <mergeCell ref="B236:B237"/>
    <mergeCell ref="A235:A236"/>
    <mergeCell ref="C235:C236"/>
    <mergeCell ref="E235:E236"/>
    <mergeCell ref="O235:O236"/>
    <mergeCell ref="D236:D237"/>
    <mergeCell ref="F236:F237"/>
    <mergeCell ref="G236:G237"/>
    <mergeCell ref="H236:H237"/>
    <mergeCell ref="O239:O240"/>
    <mergeCell ref="D240:D241"/>
    <mergeCell ref="F240:F241"/>
    <mergeCell ref="G240:G241"/>
    <mergeCell ref="H240:H241"/>
    <mergeCell ref="I240:I241"/>
    <mergeCell ref="J240:J241"/>
    <mergeCell ref="K240:K241"/>
    <mergeCell ref="L240:L241"/>
    <mergeCell ref="N238:N239"/>
    <mergeCell ref="O237:O238"/>
    <mergeCell ref="B234:B235"/>
    <mergeCell ref="G234:G235"/>
    <mergeCell ref="H234:H235"/>
    <mergeCell ref="I234:I235"/>
    <mergeCell ref="J234:J235"/>
    <mergeCell ref="K234:K235"/>
    <mergeCell ref="L234:L235"/>
    <mergeCell ref="H238:H239"/>
    <mergeCell ref="I238:I239"/>
    <mergeCell ref="J238:J239"/>
    <mergeCell ref="K238:K239"/>
    <mergeCell ref="L238:L239"/>
    <mergeCell ref="M238:M239"/>
    <mergeCell ref="B238:B239"/>
    <mergeCell ref="A233:A234"/>
    <mergeCell ref="C233:C234"/>
    <mergeCell ref="E233:E234"/>
    <mergeCell ref="M234:M235"/>
    <mergeCell ref="N234:N235"/>
    <mergeCell ref="A239:A240"/>
    <mergeCell ref="C239:C240"/>
    <mergeCell ref="E239:E240"/>
    <mergeCell ref="M240:M241"/>
    <mergeCell ref="N240:N241"/>
    <mergeCell ref="O231:O232"/>
    <mergeCell ref="B232:B233"/>
    <mergeCell ref="D232:D233"/>
    <mergeCell ref="F232:F233"/>
    <mergeCell ref="G232:G233"/>
    <mergeCell ref="H232:H233"/>
    <mergeCell ref="I232:I233"/>
    <mergeCell ref="J232:J233"/>
    <mergeCell ref="K232:K233"/>
    <mergeCell ref="L232:L233"/>
    <mergeCell ref="J230:J231"/>
    <mergeCell ref="K230:K231"/>
    <mergeCell ref="O229:O230"/>
    <mergeCell ref="B230:B231"/>
    <mergeCell ref="D230:D231"/>
    <mergeCell ref="F230:F231"/>
    <mergeCell ref="G230:G231"/>
    <mergeCell ref="H230:H231"/>
    <mergeCell ref="I230:I231"/>
    <mergeCell ref="O233:O234"/>
    <mergeCell ref="D234:D235"/>
    <mergeCell ref="F234:F235"/>
    <mergeCell ref="M232:M233"/>
    <mergeCell ref="N232:N233"/>
    <mergeCell ref="B228:B229"/>
    <mergeCell ref="A227:A228"/>
    <mergeCell ref="C227:C228"/>
    <mergeCell ref="E227:E228"/>
    <mergeCell ref="M228:M229"/>
    <mergeCell ref="N228:N229"/>
    <mergeCell ref="H226:H227"/>
    <mergeCell ref="I226:I227"/>
    <mergeCell ref="J226:J227"/>
    <mergeCell ref="K226:K227"/>
    <mergeCell ref="L226:L227"/>
    <mergeCell ref="M226:M227"/>
    <mergeCell ref="B226:B227"/>
    <mergeCell ref="A225:A226"/>
    <mergeCell ref="C225:C226"/>
    <mergeCell ref="E225:E226"/>
    <mergeCell ref="L230:L231"/>
    <mergeCell ref="M230:M231"/>
    <mergeCell ref="N230:N231"/>
    <mergeCell ref="A231:A232"/>
    <mergeCell ref="C231:C232"/>
    <mergeCell ref="E231:E232"/>
    <mergeCell ref="A229:A230"/>
    <mergeCell ref="C229:C230"/>
    <mergeCell ref="E229:E230"/>
    <mergeCell ref="D226:D227"/>
    <mergeCell ref="F226:F227"/>
    <mergeCell ref="G226:G227"/>
    <mergeCell ref="I224:I225"/>
    <mergeCell ref="J224:J225"/>
    <mergeCell ref="K224:K225"/>
    <mergeCell ref="L224:L225"/>
    <mergeCell ref="M224:M225"/>
    <mergeCell ref="N224:N225"/>
    <mergeCell ref="B224:B225"/>
    <mergeCell ref="A223:A224"/>
    <mergeCell ref="C223:C224"/>
    <mergeCell ref="E223:E224"/>
    <mergeCell ref="O223:O224"/>
    <mergeCell ref="D224:D225"/>
    <mergeCell ref="F224:F225"/>
    <mergeCell ref="G224:G225"/>
    <mergeCell ref="H224:H225"/>
    <mergeCell ref="O227:O228"/>
    <mergeCell ref="D228:D229"/>
    <mergeCell ref="F228:F229"/>
    <mergeCell ref="G228:G229"/>
    <mergeCell ref="H228:H229"/>
    <mergeCell ref="I228:I229"/>
    <mergeCell ref="J228:J229"/>
    <mergeCell ref="K228:K229"/>
    <mergeCell ref="L228:L229"/>
    <mergeCell ref="N226:N227"/>
    <mergeCell ref="O225:O226"/>
    <mergeCell ref="H222:H223"/>
    <mergeCell ref="I222:I223"/>
    <mergeCell ref="J222:J223"/>
    <mergeCell ref="K222:K223"/>
    <mergeCell ref="L222:L223"/>
    <mergeCell ref="B222:B223"/>
    <mergeCell ref="A221:A222"/>
    <mergeCell ref="C221:C222"/>
    <mergeCell ref="E221:E222"/>
    <mergeCell ref="M222:M223"/>
    <mergeCell ref="N222:N223"/>
    <mergeCell ref="O219:O220"/>
    <mergeCell ref="B220:B221"/>
    <mergeCell ref="D220:D221"/>
    <mergeCell ref="F220:F221"/>
    <mergeCell ref="G220:G221"/>
    <mergeCell ref="H220:H221"/>
    <mergeCell ref="I220:I221"/>
    <mergeCell ref="J220:J221"/>
    <mergeCell ref="K220:K221"/>
    <mergeCell ref="L220:L221"/>
    <mergeCell ref="J218:J219"/>
    <mergeCell ref="K218:K219"/>
    <mergeCell ref="O217:O218"/>
    <mergeCell ref="B218:B219"/>
    <mergeCell ref="D218:D219"/>
    <mergeCell ref="F218:F219"/>
    <mergeCell ref="G218:G219"/>
    <mergeCell ref="H218:H219"/>
    <mergeCell ref="I218:I219"/>
    <mergeCell ref="O221:O222"/>
    <mergeCell ref="D222:D223"/>
    <mergeCell ref="F222:F223"/>
    <mergeCell ref="G222:G223"/>
    <mergeCell ref="M220:M221"/>
    <mergeCell ref="N220:N221"/>
    <mergeCell ref="B216:B217"/>
    <mergeCell ref="A213:A214"/>
    <mergeCell ref="C213:C214"/>
    <mergeCell ref="E213:E214"/>
    <mergeCell ref="L218:L219"/>
    <mergeCell ref="M218:M219"/>
    <mergeCell ref="N218:N219"/>
    <mergeCell ref="A219:A220"/>
    <mergeCell ref="C219:C220"/>
    <mergeCell ref="E219:E220"/>
    <mergeCell ref="A217:A218"/>
    <mergeCell ref="C217:C218"/>
    <mergeCell ref="E217:E218"/>
    <mergeCell ref="D214:D215"/>
    <mergeCell ref="F214:F215"/>
    <mergeCell ref="G214:G215"/>
    <mergeCell ref="I212:I213"/>
    <mergeCell ref="J212:J213"/>
    <mergeCell ref="K212:K213"/>
    <mergeCell ref="L212:L213"/>
    <mergeCell ref="M212:M213"/>
    <mergeCell ref="N212:N213"/>
    <mergeCell ref="B212:B213"/>
    <mergeCell ref="A211:A212"/>
    <mergeCell ref="C211:C212"/>
    <mergeCell ref="E211:E212"/>
    <mergeCell ref="O211:O212"/>
    <mergeCell ref="D212:D213"/>
    <mergeCell ref="F212:F213"/>
    <mergeCell ref="G212:G213"/>
    <mergeCell ref="H212:H213"/>
    <mergeCell ref="O215:O216"/>
    <mergeCell ref="D216:D217"/>
    <mergeCell ref="F216:F217"/>
    <mergeCell ref="G216:G217"/>
    <mergeCell ref="H216:H217"/>
    <mergeCell ref="I216:I217"/>
    <mergeCell ref="J216:J217"/>
    <mergeCell ref="K216:K217"/>
    <mergeCell ref="L216:L217"/>
    <mergeCell ref="N214:N215"/>
    <mergeCell ref="O213:O214"/>
    <mergeCell ref="B210:B211"/>
    <mergeCell ref="G210:G211"/>
    <mergeCell ref="H210:H211"/>
    <mergeCell ref="I210:I211"/>
    <mergeCell ref="J210:J211"/>
    <mergeCell ref="K210:K211"/>
    <mergeCell ref="L210:L211"/>
    <mergeCell ref="H214:H215"/>
    <mergeCell ref="I214:I215"/>
    <mergeCell ref="J214:J215"/>
    <mergeCell ref="K214:K215"/>
    <mergeCell ref="L214:L215"/>
    <mergeCell ref="M214:M215"/>
    <mergeCell ref="B214:B215"/>
    <mergeCell ref="A209:A210"/>
    <mergeCell ref="C209:C210"/>
    <mergeCell ref="E209:E210"/>
    <mergeCell ref="M210:M211"/>
    <mergeCell ref="N210:N211"/>
    <mergeCell ref="A215:A216"/>
    <mergeCell ref="C215:C216"/>
    <mergeCell ref="E215:E216"/>
    <mergeCell ref="M216:M217"/>
    <mergeCell ref="N216:N217"/>
    <mergeCell ref="O207:O208"/>
    <mergeCell ref="B208:B209"/>
    <mergeCell ref="D208:D209"/>
    <mergeCell ref="F208:F209"/>
    <mergeCell ref="G208:G209"/>
    <mergeCell ref="H208:H209"/>
    <mergeCell ref="I208:I209"/>
    <mergeCell ref="J208:J209"/>
    <mergeCell ref="K208:K209"/>
    <mergeCell ref="L208:L209"/>
    <mergeCell ref="J206:J207"/>
    <mergeCell ref="K206:K207"/>
    <mergeCell ref="O205:O206"/>
    <mergeCell ref="B206:B207"/>
    <mergeCell ref="D206:D207"/>
    <mergeCell ref="F206:F207"/>
    <mergeCell ref="G206:G207"/>
    <mergeCell ref="H206:H207"/>
    <mergeCell ref="I206:I207"/>
    <mergeCell ref="O209:O210"/>
    <mergeCell ref="D210:D211"/>
    <mergeCell ref="F210:F211"/>
    <mergeCell ref="M208:M209"/>
    <mergeCell ref="N208:N209"/>
    <mergeCell ref="B204:B205"/>
    <mergeCell ref="A203:A204"/>
    <mergeCell ref="C203:C204"/>
    <mergeCell ref="E203:E204"/>
    <mergeCell ref="M204:M205"/>
    <mergeCell ref="N204:N205"/>
    <mergeCell ref="H202:H203"/>
    <mergeCell ref="I202:I203"/>
    <mergeCell ref="J202:J203"/>
    <mergeCell ref="K202:K203"/>
    <mergeCell ref="L202:L203"/>
    <mergeCell ref="M202:M203"/>
    <mergeCell ref="B202:B203"/>
    <mergeCell ref="A201:A202"/>
    <mergeCell ref="C201:C202"/>
    <mergeCell ref="E201:E202"/>
    <mergeCell ref="L206:L207"/>
    <mergeCell ref="M206:M207"/>
    <mergeCell ref="N206:N207"/>
    <mergeCell ref="A207:A208"/>
    <mergeCell ref="C207:C208"/>
    <mergeCell ref="E207:E208"/>
    <mergeCell ref="A205:A206"/>
    <mergeCell ref="C205:C206"/>
    <mergeCell ref="E205:E206"/>
    <mergeCell ref="D202:D203"/>
    <mergeCell ref="F202:F203"/>
    <mergeCell ref="G202:G203"/>
    <mergeCell ref="I200:I201"/>
    <mergeCell ref="J200:J201"/>
    <mergeCell ref="K200:K201"/>
    <mergeCell ref="L200:L201"/>
    <mergeCell ref="M200:M201"/>
    <mergeCell ref="N200:N201"/>
    <mergeCell ref="B200:B201"/>
    <mergeCell ref="A199:A200"/>
    <mergeCell ref="C199:C200"/>
    <mergeCell ref="E199:E200"/>
    <mergeCell ref="O199:O200"/>
    <mergeCell ref="D200:D201"/>
    <mergeCell ref="F200:F201"/>
    <mergeCell ref="G200:G201"/>
    <mergeCell ref="H200:H201"/>
    <mergeCell ref="O203:O204"/>
    <mergeCell ref="D204:D205"/>
    <mergeCell ref="F204:F205"/>
    <mergeCell ref="G204:G205"/>
    <mergeCell ref="H204:H205"/>
    <mergeCell ref="I204:I205"/>
    <mergeCell ref="J204:J205"/>
    <mergeCell ref="K204:K205"/>
    <mergeCell ref="L204:L205"/>
    <mergeCell ref="N202:N203"/>
    <mergeCell ref="O201:O202"/>
    <mergeCell ref="H198:H199"/>
    <mergeCell ref="I198:I199"/>
    <mergeCell ref="J198:J199"/>
    <mergeCell ref="K198:K199"/>
    <mergeCell ref="L198:L199"/>
    <mergeCell ref="B198:B199"/>
    <mergeCell ref="A197:A198"/>
    <mergeCell ref="C197:C198"/>
    <mergeCell ref="E197:E198"/>
    <mergeCell ref="M198:M199"/>
    <mergeCell ref="N198:N199"/>
    <mergeCell ref="O195:O196"/>
    <mergeCell ref="B196:B197"/>
    <mergeCell ref="D196:D197"/>
    <mergeCell ref="F196:F197"/>
    <mergeCell ref="G196:G197"/>
    <mergeCell ref="H196:H197"/>
    <mergeCell ref="I196:I197"/>
    <mergeCell ref="J196:J197"/>
    <mergeCell ref="K196:K197"/>
    <mergeCell ref="L196:L197"/>
    <mergeCell ref="J194:J195"/>
    <mergeCell ref="K194:K195"/>
    <mergeCell ref="O193:O194"/>
    <mergeCell ref="B194:B195"/>
    <mergeCell ref="D194:D195"/>
    <mergeCell ref="F194:F195"/>
    <mergeCell ref="G194:G195"/>
    <mergeCell ref="H194:H195"/>
    <mergeCell ref="I194:I195"/>
    <mergeCell ref="O197:O198"/>
    <mergeCell ref="D198:D199"/>
    <mergeCell ref="F198:F199"/>
    <mergeCell ref="G198:G199"/>
    <mergeCell ref="M196:M197"/>
    <mergeCell ref="N196:N197"/>
    <mergeCell ref="B192:B193"/>
    <mergeCell ref="A189:A190"/>
    <mergeCell ref="C189:C190"/>
    <mergeCell ref="E189:E190"/>
    <mergeCell ref="L194:L195"/>
    <mergeCell ref="M194:M195"/>
    <mergeCell ref="N194:N195"/>
    <mergeCell ref="A195:A196"/>
    <mergeCell ref="C195:C196"/>
    <mergeCell ref="E195:E196"/>
    <mergeCell ref="A193:A194"/>
    <mergeCell ref="C193:C194"/>
    <mergeCell ref="E193:E194"/>
    <mergeCell ref="D190:D191"/>
    <mergeCell ref="F190:F191"/>
    <mergeCell ref="G190:G191"/>
    <mergeCell ref="I188:I189"/>
    <mergeCell ref="J188:J189"/>
    <mergeCell ref="K188:K189"/>
    <mergeCell ref="L188:L189"/>
    <mergeCell ref="M188:M189"/>
    <mergeCell ref="N188:N189"/>
    <mergeCell ref="B188:B189"/>
    <mergeCell ref="A187:A188"/>
    <mergeCell ref="C187:C188"/>
    <mergeCell ref="E187:E188"/>
    <mergeCell ref="O187:O188"/>
    <mergeCell ref="D188:D189"/>
    <mergeCell ref="F188:F189"/>
    <mergeCell ref="G188:G189"/>
    <mergeCell ref="H188:H189"/>
    <mergeCell ref="O191:O192"/>
    <mergeCell ref="D192:D193"/>
    <mergeCell ref="F192:F193"/>
    <mergeCell ref="G192:G193"/>
    <mergeCell ref="H192:H193"/>
    <mergeCell ref="I192:I193"/>
    <mergeCell ref="J192:J193"/>
    <mergeCell ref="K192:K193"/>
    <mergeCell ref="L192:L193"/>
    <mergeCell ref="N190:N191"/>
    <mergeCell ref="O189:O190"/>
    <mergeCell ref="B186:B187"/>
    <mergeCell ref="G186:G187"/>
    <mergeCell ref="H186:H187"/>
    <mergeCell ref="I186:I187"/>
    <mergeCell ref="J186:J187"/>
    <mergeCell ref="K186:K187"/>
    <mergeCell ref="L186:L187"/>
    <mergeCell ref="H190:H191"/>
    <mergeCell ref="I190:I191"/>
    <mergeCell ref="J190:J191"/>
    <mergeCell ref="K190:K191"/>
    <mergeCell ref="L190:L191"/>
    <mergeCell ref="M190:M191"/>
    <mergeCell ref="B190:B191"/>
    <mergeCell ref="A185:A186"/>
    <mergeCell ref="C185:C186"/>
    <mergeCell ref="E185:E186"/>
    <mergeCell ref="M186:M187"/>
    <mergeCell ref="N186:N187"/>
    <mergeCell ref="A191:A192"/>
    <mergeCell ref="C191:C192"/>
    <mergeCell ref="E191:E192"/>
    <mergeCell ref="M192:M193"/>
    <mergeCell ref="N192:N193"/>
    <mergeCell ref="O183:O184"/>
    <mergeCell ref="B184:B185"/>
    <mergeCell ref="D184:D185"/>
    <mergeCell ref="F184:F185"/>
    <mergeCell ref="G184:G185"/>
    <mergeCell ref="H184:H185"/>
    <mergeCell ref="I184:I185"/>
    <mergeCell ref="J184:J185"/>
    <mergeCell ref="K184:K185"/>
    <mergeCell ref="L184:L185"/>
    <mergeCell ref="J182:J183"/>
    <mergeCell ref="K182:K183"/>
    <mergeCell ref="O181:O182"/>
    <mergeCell ref="B182:B183"/>
    <mergeCell ref="D182:D183"/>
    <mergeCell ref="F182:F183"/>
    <mergeCell ref="G182:G183"/>
    <mergeCell ref="H182:H183"/>
    <mergeCell ref="I182:I183"/>
    <mergeCell ref="O185:O186"/>
    <mergeCell ref="D186:D187"/>
    <mergeCell ref="F186:F187"/>
    <mergeCell ref="M184:M185"/>
    <mergeCell ref="N184:N185"/>
    <mergeCell ref="B180:B181"/>
    <mergeCell ref="A179:A180"/>
    <mergeCell ref="C179:C180"/>
    <mergeCell ref="E179:E180"/>
    <mergeCell ref="M180:M181"/>
    <mergeCell ref="N180:N181"/>
    <mergeCell ref="H178:H179"/>
    <mergeCell ref="I178:I179"/>
    <mergeCell ref="J178:J179"/>
    <mergeCell ref="K178:K179"/>
    <mergeCell ref="L178:L179"/>
    <mergeCell ref="M178:M179"/>
    <mergeCell ref="B178:B179"/>
    <mergeCell ref="A177:A178"/>
    <mergeCell ref="C177:C178"/>
    <mergeCell ref="E177:E178"/>
    <mergeCell ref="L182:L183"/>
    <mergeCell ref="M182:M183"/>
    <mergeCell ref="N182:N183"/>
    <mergeCell ref="A183:A184"/>
    <mergeCell ref="C183:C184"/>
    <mergeCell ref="E183:E184"/>
    <mergeCell ref="A181:A182"/>
    <mergeCell ref="C181:C182"/>
    <mergeCell ref="E181:E182"/>
    <mergeCell ref="D178:D179"/>
    <mergeCell ref="F178:F179"/>
    <mergeCell ref="G178:G179"/>
    <mergeCell ref="I176:I177"/>
    <mergeCell ref="J176:J177"/>
    <mergeCell ref="K176:K177"/>
    <mergeCell ref="L176:L177"/>
    <mergeCell ref="M176:M177"/>
    <mergeCell ref="N176:N177"/>
    <mergeCell ref="B176:B177"/>
    <mergeCell ref="A175:A176"/>
    <mergeCell ref="C175:C176"/>
    <mergeCell ref="E175:E176"/>
    <mergeCell ref="O175:O176"/>
    <mergeCell ref="D176:D177"/>
    <mergeCell ref="F176:F177"/>
    <mergeCell ref="G176:G177"/>
    <mergeCell ref="H176:H177"/>
    <mergeCell ref="O179:O180"/>
    <mergeCell ref="D180:D181"/>
    <mergeCell ref="F180:F181"/>
    <mergeCell ref="G180:G181"/>
    <mergeCell ref="H180:H181"/>
    <mergeCell ref="I180:I181"/>
    <mergeCell ref="J180:J181"/>
    <mergeCell ref="K180:K181"/>
    <mergeCell ref="L180:L181"/>
    <mergeCell ref="N178:N179"/>
    <mergeCell ref="O177:O178"/>
    <mergeCell ref="H174:H175"/>
    <mergeCell ref="I174:I175"/>
    <mergeCell ref="J174:J175"/>
    <mergeCell ref="K174:K175"/>
    <mergeCell ref="L174:L175"/>
    <mergeCell ref="B174:B175"/>
    <mergeCell ref="A173:A174"/>
    <mergeCell ref="C173:C174"/>
    <mergeCell ref="E173:E174"/>
    <mergeCell ref="M174:M175"/>
    <mergeCell ref="N174:N175"/>
    <mergeCell ref="O171:O172"/>
    <mergeCell ref="B172:B173"/>
    <mergeCell ref="D172:D173"/>
    <mergeCell ref="F172:F173"/>
    <mergeCell ref="G172:G173"/>
    <mergeCell ref="H172:H173"/>
    <mergeCell ref="I172:I173"/>
    <mergeCell ref="J172:J173"/>
    <mergeCell ref="K172:K173"/>
    <mergeCell ref="L172:L173"/>
    <mergeCell ref="J170:J171"/>
    <mergeCell ref="K170:K171"/>
    <mergeCell ref="O169:O170"/>
    <mergeCell ref="B170:B171"/>
    <mergeCell ref="D170:D171"/>
    <mergeCell ref="F170:F171"/>
    <mergeCell ref="G170:G171"/>
    <mergeCell ref="H170:H171"/>
    <mergeCell ref="I170:I171"/>
    <mergeCell ref="O173:O174"/>
    <mergeCell ref="D174:D175"/>
    <mergeCell ref="F174:F175"/>
    <mergeCell ref="G174:G175"/>
    <mergeCell ref="M172:M173"/>
    <mergeCell ref="N172:N173"/>
    <mergeCell ref="B168:B169"/>
    <mergeCell ref="A165:A166"/>
    <mergeCell ref="C165:C166"/>
    <mergeCell ref="E165:E166"/>
    <mergeCell ref="L170:L171"/>
    <mergeCell ref="M170:M171"/>
    <mergeCell ref="N170:N171"/>
    <mergeCell ref="A171:A172"/>
    <mergeCell ref="C171:C172"/>
    <mergeCell ref="E171:E172"/>
    <mergeCell ref="A169:A170"/>
    <mergeCell ref="C169:C170"/>
    <mergeCell ref="E169:E170"/>
    <mergeCell ref="D166:D167"/>
    <mergeCell ref="F166:F167"/>
    <mergeCell ref="G166:G167"/>
    <mergeCell ref="I164:I165"/>
    <mergeCell ref="J164:J165"/>
    <mergeCell ref="K164:K165"/>
    <mergeCell ref="L164:L165"/>
    <mergeCell ref="M164:M165"/>
    <mergeCell ref="N164:N165"/>
    <mergeCell ref="B164:B165"/>
    <mergeCell ref="A163:A164"/>
    <mergeCell ref="C163:C164"/>
    <mergeCell ref="E163:E164"/>
    <mergeCell ref="O163:O164"/>
    <mergeCell ref="D164:D165"/>
    <mergeCell ref="F164:F165"/>
    <mergeCell ref="G164:G165"/>
    <mergeCell ref="H164:H165"/>
    <mergeCell ref="O167:O168"/>
    <mergeCell ref="D168:D169"/>
    <mergeCell ref="F168:F169"/>
    <mergeCell ref="G168:G169"/>
    <mergeCell ref="H168:H169"/>
    <mergeCell ref="I168:I169"/>
    <mergeCell ref="J168:J169"/>
    <mergeCell ref="K168:K169"/>
    <mergeCell ref="L168:L169"/>
    <mergeCell ref="N166:N167"/>
    <mergeCell ref="O165:O166"/>
    <mergeCell ref="B162:B163"/>
    <mergeCell ref="G162:G163"/>
    <mergeCell ref="H162:H163"/>
    <mergeCell ref="I162:I163"/>
    <mergeCell ref="J162:J163"/>
    <mergeCell ref="K162:K163"/>
    <mergeCell ref="L162:L163"/>
    <mergeCell ref="H166:H167"/>
    <mergeCell ref="I166:I167"/>
    <mergeCell ref="J166:J167"/>
    <mergeCell ref="K166:K167"/>
    <mergeCell ref="L166:L167"/>
    <mergeCell ref="M166:M167"/>
    <mergeCell ref="B166:B167"/>
    <mergeCell ref="A161:A162"/>
    <mergeCell ref="C161:C162"/>
    <mergeCell ref="E161:E162"/>
    <mergeCell ref="M162:M163"/>
    <mergeCell ref="N162:N163"/>
    <mergeCell ref="A167:A168"/>
    <mergeCell ref="C167:C168"/>
    <mergeCell ref="E167:E168"/>
    <mergeCell ref="M168:M169"/>
    <mergeCell ref="N168:N169"/>
    <mergeCell ref="O159:O160"/>
    <mergeCell ref="B160:B161"/>
    <mergeCell ref="D160:D161"/>
    <mergeCell ref="F160:F161"/>
    <mergeCell ref="G160:G161"/>
    <mergeCell ref="H160:H161"/>
    <mergeCell ref="I160:I161"/>
    <mergeCell ref="J160:J161"/>
    <mergeCell ref="K160:K161"/>
    <mergeCell ref="L160:L161"/>
    <mergeCell ref="J158:J159"/>
    <mergeCell ref="K158:K159"/>
    <mergeCell ref="O157:O158"/>
    <mergeCell ref="B158:B159"/>
    <mergeCell ref="D158:D159"/>
    <mergeCell ref="F158:F159"/>
    <mergeCell ref="G158:G159"/>
    <mergeCell ref="H158:H159"/>
    <mergeCell ref="I158:I159"/>
    <mergeCell ref="O161:O162"/>
    <mergeCell ref="D162:D163"/>
    <mergeCell ref="F162:F163"/>
    <mergeCell ref="M160:M161"/>
    <mergeCell ref="N160:N161"/>
    <mergeCell ref="B156:B157"/>
    <mergeCell ref="A155:A156"/>
    <mergeCell ref="C155:C156"/>
    <mergeCell ref="E155:E156"/>
    <mergeCell ref="M156:M157"/>
    <mergeCell ref="N156:N157"/>
    <mergeCell ref="H154:H155"/>
    <mergeCell ref="I154:I155"/>
    <mergeCell ref="J154:J155"/>
    <mergeCell ref="K154:K155"/>
    <mergeCell ref="L154:L155"/>
    <mergeCell ref="M154:M155"/>
    <mergeCell ref="B154:B155"/>
    <mergeCell ref="A153:A154"/>
    <mergeCell ref="C153:C154"/>
    <mergeCell ref="E153:E154"/>
    <mergeCell ref="L158:L159"/>
    <mergeCell ref="M158:M159"/>
    <mergeCell ref="N158:N159"/>
    <mergeCell ref="A159:A160"/>
    <mergeCell ref="C159:C160"/>
    <mergeCell ref="E159:E160"/>
    <mergeCell ref="A157:A158"/>
    <mergeCell ref="C157:C158"/>
    <mergeCell ref="E157:E158"/>
    <mergeCell ref="D154:D155"/>
    <mergeCell ref="F154:F155"/>
    <mergeCell ref="G154:G155"/>
    <mergeCell ref="I152:I153"/>
    <mergeCell ref="J152:J153"/>
    <mergeCell ref="K152:K153"/>
    <mergeCell ref="L152:L153"/>
    <mergeCell ref="M152:M153"/>
    <mergeCell ref="N152:N153"/>
    <mergeCell ref="B152:B153"/>
    <mergeCell ref="A151:A152"/>
    <mergeCell ref="C151:C152"/>
    <mergeCell ref="E151:E152"/>
    <mergeCell ref="O151:O152"/>
    <mergeCell ref="D152:D153"/>
    <mergeCell ref="F152:F153"/>
    <mergeCell ref="G152:G153"/>
    <mergeCell ref="H152:H153"/>
    <mergeCell ref="O155:O156"/>
    <mergeCell ref="D156:D157"/>
    <mergeCell ref="F156:F157"/>
    <mergeCell ref="G156:G157"/>
    <mergeCell ref="H156:H157"/>
    <mergeCell ref="I156:I157"/>
    <mergeCell ref="J156:J157"/>
    <mergeCell ref="K156:K157"/>
    <mergeCell ref="L156:L157"/>
    <mergeCell ref="N154:N155"/>
    <mergeCell ref="O153:O154"/>
    <mergeCell ref="H150:H151"/>
    <mergeCell ref="I150:I151"/>
    <mergeCell ref="J150:J151"/>
    <mergeCell ref="K150:K151"/>
    <mergeCell ref="L150:L151"/>
    <mergeCell ref="B150:B151"/>
    <mergeCell ref="A149:A150"/>
    <mergeCell ref="C149:C150"/>
    <mergeCell ref="E149:E150"/>
    <mergeCell ref="M150:M151"/>
    <mergeCell ref="N150:N151"/>
    <mergeCell ref="O147:O148"/>
    <mergeCell ref="B148:B149"/>
    <mergeCell ref="D148:D149"/>
    <mergeCell ref="F148:F149"/>
    <mergeCell ref="G148:G149"/>
    <mergeCell ref="H148:H149"/>
    <mergeCell ref="I148:I149"/>
    <mergeCell ref="J148:J149"/>
    <mergeCell ref="K148:K149"/>
    <mergeCell ref="L148:L149"/>
    <mergeCell ref="J146:J147"/>
    <mergeCell ref="K146:K147"/>
    <mergeCell ref="O145:O146"/>
    <mergeCell ref="B146:B147"/>
    <mergeCell ref="D146:D147"/>
    <mergeCell ref="F146:F147"/>
    <mergeCell ref="G146:G147"/>
    <mergeCell ref="H146:H147"/>
    <mergeCell ref="I146:I147"/>
    <mergeCell ref="O149:O150"/>
    <mergeCell ref="D150:D151"/>
    <mergeCell ref="F150:F151"/>
    <mergeCell ref="G150:G151"/>
    <mergeCell ref="M148:M149"/>
    <mergeCell ref="N148:N149"/>
    <mergeCell ref="B144:B145"/>
    <mergeCell ref="A141:A142"/>
    <mergeCell ref="C141:C142"/>
    <mergeCell ref="E141:E142"/>
    <mergeCell ref="L146:L147"/>
    <mergeCell ref="M146:M147"/>
    <mergeCell ref="N146:N147"/>
    <mergeCell ref="A147:A148"/>
    <mergeCell ref="C147:C148"/>
    <mergeCell ref="E147:E148"/>
    <mergeCell ref="A145:A146"/>
    <mergeCell ref="C145:C146"/>
    <mergeCell ref="E145:E146"/>
    <mergeCell ref="D142:D143"/>
    <mergeCell ref="F142:F143"/>
    <mergeCell ref="G142:G143"/>
    <mergeCell ref="I140:I141"/>
    <mergeCell ref="J140:J141"/>
    <mergeCell ref="K140:K141"/>
    <mergeCell ref="L140:L141"/>
    <mergeCell ref="M140:M141"/>
    <mergeCell ref="N140:N141"/>
    <mergeCell ref="B140:B141"/>
    <mergeCell ref="A139:A140"/>
    <mergeCell ref="C139:C140"/>
    <mergeCell ref="E139:E140"/>
    <mergeCell ref="O139:O140"/>
    <mergeCell ref="D140:D141"/>
    <mergeCell ref="F140:F141"/>
    <mergeCell ref="G140:G141"/>
    <mergeCell ref="H140:H141"/>
    <mergeCell ref="O143:O144"/>
    <mergeCell ref="D144:D145"/>
    <mergeCell ref="F144:F145"/>
    <mergeCell ref="G144:G145"/>
    <mergeCell ref="H144:H145"/>
    <mergeCell ref="I144:I145"/>
    <mergeCell ref="J144:J145"/>
    <mergeCell ref="K144:K145"/>
    <mergeCell ref="L144:L145"/>
    <mergeCell ref="N142:N143"/>
    <mergeCell ref="O141:O142"/>
    <mergeCell ref="B138:B139"/>
    <mergeCell ref="G138:G139"/>
    <mergeCell ref="H138:H139"/>
    <mergeCell ref="I138:I139"/>
    <mergeCell ref="J138:J139"/>
    <mergeCell ref="K138:K139"/>
    <mergeCell ref="L138:L139"/>
    <mergeCell ref="H142:H143"/>
    <mergeCell ref="I142:I143"/>
    <mergeCell ref="J142:J143"/>
    <mergeCell ref="K142:K143"/>
    <mergeCell ref="L142:L143"/>
    <mergeCell ref="M142:M143"/>
    <mergeCell ref="B142:B143"/>
    <mergeCell ref="A137:A138"/>
    <mergeCell ref="C137:C138"/>
    <mergeCell ref="E137:E138"/>
    <mergeCell ref="M138:M139"/>
    <mergeCell ref="N138:N139"/>
    <mergeCell ref="A143:A144"/>
    <mergeCell ref="C143:C144"/>
    <mergeCell ref="E143:E144"/>
    <mergeCell ref="M144:M145"/>
    <mergeCell ref="N144:N145"/>
    <mergeCell ref="O135:O136"/>
    <mergeCell ref="B136:B137"/>
    <mergeCell ref="D136:D137"/>
    <mergeCell ref="F136:F137"/>
    <mergeCell ref="G136:G137"/>
    <mergeCell ref="H136:H137"/>
    <mergeCell ref="I136:I137"/>
    <mergeCell ref="J136:J137"/>
    <mergeCell ref="K136:K137"/>
    <mergeCell ref="L136:L137"/>
    <mergeCell ref="J134:J135"/>
    <mergeCell ref="K134:K135"/>
    <mergeCell ref="O133:O134"/>
    <mergeCell ref="B134:B135"/>
    <mergeCell ref="D134:D135"/>
    <mergeCell ref="F134:F135"/>
    <mergeCell ref="G134:G135"/>
    <mergeCell ref="H134:H135"/>
    <mergeCell ref="I134:I135"/>
    <mergeCell ref="O137:O138"/>
    <mergeCell ref="D138:D139"/>
    <mergeCell ref="F138:F139"/>
    <mergeCell ref="M136:M137"/>
    <mergeCell ref="N136:N137"/>
    <mergeCell ref="B132:B133"/>
    <mergeCell ref="D132:D133"/>
    <mergeCell ref="B126:B127"/>
    <mergeCell ref="A125:A126"/>
    <mergeCell ref="C125:C126"/>
    <mergeCell ref="E125:E126"/>
    <mergeCell ref="L134:L135"/>
    <mergeCell ref="M134:M135"/>
    <mergeCell ref="N134:N135"/>
    <mergeCell ref="A135:A136"/>
    <mergeCell ref="C135:C136"/>
    <mergeCell ref="E135:E136"/>
    <mergeCell ref="A133:A134"/>
    <mergeCell ref="C133:C134"/>
    <mergeCell ref="E133:E134"/>
    <mergeCell ref="D126:D127"/>
    <mergeCell ref="F126:F127"/>
    <mergeCell ref="G126:G127"/>
    <mergeCell ref="I124:I125"/>
    <mergeCell ref="J124:J125"/>
    <mergeCell ref="K124:K125"/>
    <mergeCell ref="L124:L125"/>
    <mergeCell ref="M124:M125"/>
    <mergeCell ref="N124:N125"/>
    <mergeCell ref="B124:B125"/>
    <mergeCell ref="A123:A124"/>
    <mergeCell ref="C123:C124"/>
    <mergeCell ref="E123:E124"/>
    <mergeCell ref="K128:K129"/>
    <mergeCell ref="L128:L129"/>
    <mergeCell ref="M128:M129"/>
    <mergeCell ref="N128:N129"/>
    <mergeCell ref="K130:K131"/>
    <mergeCell ref="L130:L131"/>
    <mergeCell ref="M130:M131"/>
    <mergeCell ref="N130:N131"/>
    <mergeCell ref="K132:K133"/>
    <mergeCell ref="L132:L133"/>
    <mergeCell ref="M132:M133"/>
    <mergeCell ref="O123:O124"/>
    <mergeCell ref="D124:D125"/>
    <mergeCell ref="F124:F125"/>
    <mergeCell ref="G124:G125"/>
    <mergeCell ref="H124:H125"/>
    <mergeCell ref="O127:O128"/>
    <mergeCell ref="N126:N127"/>
    <mergeCell ref="O125:O126"/>
    <mergeCell ref="H122:H123"/>
    <mergeCell ref="I122:I123"/>
    <mergeCell ref="J122:J123"/>
    <mergeCell ref="K122:K123"/>
    <mergeCell ref="L122:L123"/>
    <mergeCell ref="N132:N133"/>
    <mergeCell ref="O129:O130"/>
    <mergeCell ref="O131:O132"/>
    <mergeCell ref="J126:J127"/>
    <mergeCell ref="K126:K127"/>
    <mergeCell ref="L126:L127"/>
    <mergeCell ref="M126:M127"/>
    <mergeCell ref="D128:D129"/>
    <mergeCell ref="D130:D131"/>
    <mergeCell ref="F128:F129"/>
    <mergeCell ref="B122:B123"/>
    <mergeCell ref="A121:A122"/>
    <mergeCell ref="C121:C122"/>
    <mergeCell ref="E121:E122"/>
    <mergeCell ref="M122:M123"/>
    <mergeCell ref="N122:N123"/>
    <mergeCell ref="O119:O120"/>
    <mergeCell ref="B120:B121"/>
    <mergeCell ref="D120:D121"/>
    <mergeCell ref="F120:F121"/>
    <mergeCell ref="G120:G121"/>
    <mergeCell ref="H120:H121"/>
    <mergeCell ref="I120:I121"/>
    <mergeCell ref="J120:J121"/>
    <mergeCell ref="K120:K121"/>
    <mergeCell ref="L120:L121"/>
    <mergeCell ref="J118:J119"/>
    <mergeCell ref="K118:K119"/>
    <mergeCell ref="O117:O118"/>
    <mergeCell ref="B118:B119"/>
    <mergeCell ref="D118:D119"/>
    <mergeCell ref="F118:F119"/>
    <mergeCell ref="G118:G119"/>
    <mergeCell ref="H118:H119"/>
    <mergeCell ref="I118:I119"/>
    <mergeCell ref="O121:O122"/>
    <mergeCell ref="D122:D123"/>
    <mergeCell ref="F122:F123"/>
    <mergeCell ref="G122:G123"/>
    <mergeCell ref="M120:M121"/>
    <mergeCell ref="N120:N121"/>
    <mergeCell ref="B116:B117"/>
    <mergeCell ref="A113:A114"/>
    <mergeCell ref="C113:C114"/>
    <mergeCell ref="E113:E114"/>
    <mergeCell ref="L118:L119"/>
    <mergeCell ref="M118:M119"/>
    <mergeCell ref="N118:N119"/>
    <mergeCell ref="A119:A120"/>
    <mergeCell ref="C119:C120"/>
    <mergeCell ref="E119:E120"/>
    <mergeCell ref="A117:A118"/>
    <mergeCell ref="C117:C118"/>
    <mergeCell ref="E117:E118"/>
    <mergeCell ref="D114:D115"/>
    <mergeCell ref="F114:F115"/>
    <mergeCell ref="G114:G115"/>
    <mergeCell ref="I112:I113"/>
    <mergeCell ref="J112:J113"/>
    <mergeCell ref="K112:K113"/>
    <mergeCell ref="L112:L113"/>
    <mergeCell ref="M112:M113"/>
    <mergeCell ref="N112:N113"/>
    <mergeCell ref="B112:B113"/>
    <mergeCell ref="A111:A112"/>
    <mergeCell ref="C111:C112"/>
    <mergeCell ref="E111:E112"/>
    <mergeCell ref="O111:O112"/>
    <mergeCell ref="D112:D113"/>
    <mergeCell ref="F112:F113"/>
    <mergeCell ref="G112:G113"/>
    <mergeCell ref="H112:H113"/>
    <mergeCell ref="O115:O116"/>
    <mergeCell ref="D116:D117"/>
    <mergeCell ref="F116:F117"/>
    <mergeCell ref="G116:G117"/>
    <mergeCell ref="H116:H117"/>
    <mergeCell ref="I116:I117"/>
    <mergeCell ref="J116:J117"/>
    <mergeCell ref="K116:K117"/>
    <mergeCell ref="L116:L117"/>
    <mergeCell ref="N114:N115"/>
    <mergeCell ref="O113:O114"/>
    <mergeCell ref="B110:B111"/>
    <mergeCell ref="G110:G111"/>
    <mergeCell ref="H110:H111"/>
    <mergeCell ref="I110:I111"/>
    <mergeCell ref="J110:J111"/>
    <mergeCell ref="K110:K111"/>
    <mergeCell ref="L110:L111"/>
    <mergeCell ref="H114:H115"/>
    <mergeCell ref="I114:I115"/>
    <mergeCell ref="J114:J115"/>
    <mergeCell ref="K114:K115"/>
    <mergeCell ref="L114:L115"/>
    <mergeCell ref="M114:M115"/>
    <mergeCell ref="B114:B115"/>
    <mergeCell ref="A109:A110"/>
    <mergeCell ref="C109:C110"/>
    <mergeCell ref="E109:E110"/>
    <mergeCell ref="M110:M111"/>
    <mergeCell ref="N110:N111"/>
    <mergeCell ref="A115:A116"/>
    <mergeCell ref="C115:C116"/>
    <mergeCell ref="E115:E116"/>
    <mergeCell ref="M116:M117"/>
    <mergeCell ref="N116:N117"/>
    <mergeCell ref="O107:O108"/>
    <mergeCell ref="B108:B109"/>
    <mergeCell ref="D108:D109"/>
    <mergeCell ref="F108:F109"/>
    <mergeCell ref="G108:G109"/>
    <mergeCell ref="H108:H109"/>
    <mergeCell ref="I108:I109"/>
    <mergeCell ref="J108:J109"/>
    <mergeCell ref="K108:K109"/>
    <mergeCell ref="L108:L109"/>
    <mergeCell ref="J106:J107"/>
    <mergeCell ref="K106:K107"/>
    <mergeCell ref="O105:O106"/>
    <mergeCell ref="B106:B107"/>
    <mergeCell ref="D106:D107"/>
    <mergeCell ref="F106:F107"/>
    <mergeCell ref="G106:G107"/>
    <mergeCell ref="H106:H107"/>
    <mergeCell ref="I106:I107"/>
    <mergeCell ref="O109:O110"/>
    <mergeCell ref="D110:D111"/>
    <mergeCell ref="F110:F111"/>
    <mergeCell ref="M108:M109"/>
    <mergeCell ref="N108:N109"/>
    <mergeCell ref="B104:B105"/>
    <mergeCell ref="A103:A104"/>
    <mergeCell ref="C103:C104"/>
    <mergeCell ref="E103:E104"/>
    <mergeCell ref="M104:M105"/>
    <mergeCell ref="N104:N105"/>
    <mergeCell ref="H102:H103"/>
    <mergeCell ref="I102:I103"/>
    <mergeCell ref="J102:J103"/>
    <mergeCell ref="K102:K103"/>
    <mergeCell ref="L102:L103"/>
    <mergeCell ref="M102:M103"/>
    <mergeCell ref="B102:B103"/>
    <mergeCell ref="A101:A102"/>
    <mergeCell ref="C101:C102"/>
    <mergeCell ref="E101:E102"/>
    <mergeCell ref="L106:L107"/>
    <mergeCell ref="M106:M107"/>
    <mergeCell ref="N106:N107"/>
    <mergeCell ref="A107:A108"/>
    <mergeCell ref="C107:C108"/>
    <mergeCell ref="E107:E108"/>
    <mergeCell ref="A105:A106"/>
    <mergeCell ref="C105:C106"/>
    <mergeCell ref="E105:E106"/>
    <mergeCell ref="D102:D103"/>
    <mergeCell ref="F102:F103"/>
    <mergeCell ref="G102:G103"/>
    <mergeCell ref="I100:I101"/>
    <mergeCell ref="J100:J101"/>
    <mergeCell ref="K100:K101"/>
    <mergeCell ref="L100:L101"/>
    <mergeCell ref="M100:M101"/>
    <mergeCell ref="N100:N101"/>
    <mergeCell ref="B100:B101"/>
    <mergeCell ref="A99:A100"/>
    <mergeCell ref="C99:C100"/>
    <mergeCell ref="E99:E100"/>
    <mergeCell ref="O99:O100"/>
    <mergeCell ref="D100:D101"/>
    <mergeCell ref="F100:F101"/>
    <mergeCell ref="G100:G101"/>
    <mergeCell ref="H100:H101"/>
    <mergeCell ref="O103:O104"/>
    <mergeCell ref="D104:D105"/>
    <mergeCell ref="F104:F105"/>
    <mergeCell ref="G104:G105"/>
    <mergeCell ref="H104:H105"/>
    <mergeCell ref="I104:I105"/>
    <mergeCell ref="J104:J105"/>
    <mergeCell ref="K104:K105"/>
    <mergeCell ref="L104:L105"/>
    <mergeCell ref="N102:N103"/>
    <mergeCell ref="O101:O102"/>
    <mergeCell ref="H98:H99"/>
    <mergeCell ref="I98:I99"/>
    <mergeCell ref="J98:J99"/>
    <mergeCell ref="K98:K99"/>
    <mergeCell ref="L98:L99"/>
    <mergeCell ref="B98:B99"/>
    <mergeCell ref="A97:A98"/>
    <mergeCell ref="C97:C98"/>
    <mergeCell ref="E97:E98"/>
    <mergeCell ref="M98:M99"/>
    <mergeCell ref="N98:N99"/>
    <mergeCell ref="O95:O96"/>
    <mergeCell ref="B96:B97"/>
    <mergeCell ref="D96:D97"/>
    <mergeCell ref="F96:F97"/>
    <mergeCell ref="G96:G97"/>
    <mergeCell ref="H96:H97"/>
    <mergeCell ref="I96:I97"/>
    <mergeCell ref="J96:J97"/>
    <mergeCell ref="K96:K97"/>
    <mergeCell ref="L96:L97"/>
    <mergeCell ref="J94:J95"/>
    <mergeCell ref="K94:K95"/>
    <mergeCell ref="O93:O94"/>
    <mergeCell ref="B94:B95"/>
    <mergeCell ref="D94:D95"/>
    <mergeCell ref="F94:F95"/>
    <mergeCell ref="G94:G95"/>
    <mergeCell ref="H94:H95"/>
    <mergeCell ref="I94:I95"/>
    <mergeCell ref="O97:O98"/>
    <mergeCell ref="D98:D99"/>
    <mergeCell ref="F98:F99"/>
    <mergeCell ref="G98:G99"/>
    <mergeCell ref="M96:M97"/>
    <mergeCell ref="N96:N97"/>
    <mergeCell ref="B92:B93"/>
    <mergeCell ref="A89:A90"/>
    <mergeCell ref="C89:C90"/>
    <mergeCell ref="E89:E90"/>
    <mergeCell ref="L94:L95"/>
    <mergeCell ref="M94:M95"/>
    <mergeCell ref="N94:N95"/>
    <mergeCell ref="A95:A96"/>
    <mergeCell ref="C95:C96"/>
    <mergeCell ref="E95:E96"/>
    <mergeCell ref="A93:A94"/>
    <mergeCell ref="C93:C94"/>
    <mergeCell ref="E93:E94"/>
    <mergeCell ref="D90:D91"/>
    <mergeCell ref="F90:F91"/>
    <mergeCell ref="G90:G91"/>
    <mergeCell ref="I88:I89"/>
    <mergeCell ref="J88:J89"/>
    <mergeCell ref="K88:K89"/>
    <mergeCell ref="L88:L89"/>
    <mergeCell ref="M88:M89"/>
    <mergeCell ref="N88:N89"/>
    <mergeCell ref="B88:B89"/>
    <mergeCell ref="A87:A88"/>
    <mergeCell ref="C87:C88"/>
    <mergeCell ref="E87:E88"/>
    <mergeCell ref="O87:O88"/>
    <mergeCell ref="D88:D89"/>
    <mergeCell ref="F88:F89"/>
    <mergeCell ref="G88:G89"/>
    <mergeCell ref="H88:H89"/>
    <mergeCell ref="O91:O92"/>
    <mergeCell ref="D92:D93"/>
    <mergeCell ref="F92:F93"/>
    <mergeCell ref="G92:G93"/>
    <mergeCell ref="H92:H93"/>
    <mergeCell ref="I92:I93"/>
    <mergeCell ref="J92:J93"/>
    <mergeCell ref="K92:K93"/>
    <mergeCell ref="L92:L93"/>
    <mergeCell ref="N90:N91"/>
    <mergeCell ref="O89:O90"/>
    <mergeCell ref="B86:B87"/>
    <mergeCell ref="G86:G87"/>
    <mergeCell ref="H86:H87"/>
    <mergeCell ref="I86:I87"/>
    <mergeCell ref="J86:J87"/>
    <mergeCell ref="K86:K87"/>
    <mergeCell ref="L86:L87"/>
    <mergeCell ref="H90:H91"/>
    <mergeCell ref="I90:I91"/>
    <mergeCell ref="J90:J91"/>
    <mergeCell ref="K90:K91"/>
    <mergeCell ref="L90:L91"/>
    <mergeCell ref="M90:M91"/>
    <mergeCell ref="B90:B91"/>
    <mergeCell ref="A85:A86"/>
    <mergeCell ref="C85:C86"/>
    <mergeCell ref="E85:E86"/>
    <mergeCell ref="M86:M87"/>
    <mergeCell ref="N86:N87"/>
    <mergeCell ref="A91:A92"/>
    <mergeCell ref="C91:C92"/>
    <mergeCell ref="E91:E92"/>
    <mergeCell ref="M92:M93"/>
    <mergeCell ref="N92:N93"/>
    <mergeCell ref="O83:O84"/>
    <mergeCell ref="B84:B85"/>
    <mergeCell ref="D84:D85"/>
    <mergeCell ref="F84:F85"/>
    <mergeCell ref="G84:G85"/>
    <mergeCell ref="H84:H85"/>
    <mergeCell ref="I84:I85"/>
    <mergeCell ref="J84:J85"/>
    <mergeCell ref="K84:K85"/>
    <mergeCell ref="L84:L85"/>
    <mergeCell ref="J82:J83"/>
    <mergeCell ref="K82:K83"/>
    <mergeCell ref="O81:O82"/>
    <mergeCell ref="B82:B83"/>
    <mergeCell ref="D82:D83"/>
    <mergeCell ref="F82:F83"/>
    <mergeCell ref="G82:G83"/>
    <mergeCell ref="H82:H83"/>
    <mergeCell ref="I82:I83"/>
    <mergeCell ref="O85:O86"/>
    <mergeCell ref="D86:D87"/>
    <mergeCell ref="F86:F87"/>
    <mergeCell ref="M84:M85"/>
    <mergeCell ref="N84:N85"/>
    <mergeCell ref="B80:B81"/>
    <mergeCell ref="A79:A80"/>
    <mergeCell ref="C79:C80"/>
    <mergeCell ref="E79:E80"/>
    <mergeCell ref="M80:M81"/>
    <mergeCell ref="N80:N81"/>
    <mergeCell ref="H78:H79"/>
    <mergeCell ref="I78:I79"/>
    <mergeCell ref="J78:J79"/>
    <mergeCell ref="K78:K79"/>
    <mergeCell ref="L78:L79"/>
    <mergeCell ref="M78:M79"/>
    <mergeCell ref="B78:B79"/>
    <mergeCell ref="A77:A78"/>
    <mergeCell ref="C77:C78"/>
    <mergeCell ref="E77:E78"/>
    <mergeCell ref="L82:L83"/>
    <mergeCell ref="M82:M83"/>
    <mergeCell ref="N82:N83"/>
    <mergeCell ref="A83:A84"/>
    <mergeCell ref="C83:C84"/>
    <mergeCell ref="E83:E84"/>
    <mergeCell ref="A81:A82"/>
    <mergeCell ref="C81:C82"/>
    <mergeCell ref="E81:E82"/>
    <mergeCell ref="D78:D79"/>
    <mergeCell ref="F78:F79"/>
    <mergeCell ref="G78:G79"/>
    <mergeCell ref="I76:I77"/>
    <mergeCell ref="J76:J77"/>
    <mergeCell ref="K76:K77"/>
    <mergeCell ref="L76:L77"/>
    <mergeCell ref="M76:M77"/>
    <mergeCell ref="N76:N77"/>
    <mergeCell ref="B76:B77"/>
    <mergeCell ref="A75:A76"/>
    <mergeCell ref="C75:C76"/>
    <mergeCell ref="E75:E76"/>
    <mergeCell ref="O75:O76"/>
    <mergeCell ref="D76:D77"/>
    <mergeCell ref="F76:F77"/>
    <mergeCell ref="G76:G77"/>
    <mergeCell ref="H76:H77"/>
    <mergeCell ref="O79:O80"/>
    <mergeCell ref="D80:D81"/>
    <mergeCell ref="F80:F81"/>
    <mergeCell ref="G80:G81"/>
    <mergeCell ref="H80:H81"/>
    <mergeCell ref="I80:I81"/>
    <mergeCell ref="J80:J81"/>
    <mergeCell ref="K80:K81"/>
    <mergeCell ref="L80:L81"/>
    <mergeCell ref="N78:N79"/>
    <mergeCell ref="O77:O78"/>
    <mergeCell ref="H74:H75"/>
    <mergeCell ref="I74:I75"/>
    <mergeCell ref="J74:J75"/>
    <mergeCell ref="K74:K75"/>
    <mergeCell ref="L74:L75"/>
    <mergeCell ref="B74:B75"/>
    <mergeCell ref="A73:A74"/>
    <mergeCell ref="C73:C74"/>
    <mergeCell ref="E73:E74"/>
    <mergeCell ref="M74:M75"/>
    <mergeCell ref="N74:N75"/>
    <mergeCell ref="O71:O72"/>
    <mergeCell ref="B72:B73"/>
    <mergeCell ref="D72:D73"/>
    <mergeCell ref="F72:F73"/>
    <mergeCell ref="G72:G73"/>
    <mergeCell ref="H72:H73"/>
    <mergeCell ref="I72:I73"/>
    <mergeCell ref="J72:J73"/>
    <mergeCell ref="K72:K73"/>
    <mergeCell ref="L72:L73"/>
    <mergeCell ref="J70:J71"/>
    <mergeCell ref="K70:K71"/>
    <mergeCell ref="O69:O70"/>
    <mergeCell ref="B70:B71"/>
    <mergeCell ref="D70:D71"/>
    <mergeCell ref="F70:F71"/>
    <mergeCell ref="G70:G71"/>
    <mergeCell ref="H70:H71"/>
    <mergeCell ref="I70:I71"/>
    <mergeCell ref="O73:O74"/>
    <mergeCell ref="D74:D75"/>
    <mergeCell ref="F74:F75"/>
    <mergeCell ref="G74:G75"/>
    <mergeCell ref="M72:M73"/>
    <mergeCell ref="N72:N73"/>
    <mergeCell ref="B68:B69"/>
    <mergeCell ref="A65:A66"/>
    <mergeCell ref="C65:C66"/>
    <mergeCell ref="E65:E66"/>
    <mergeCell ref="L70:L71"/>
    <mergeCell ref="M70:M71"/>
    <mergeCell ref="N70:N71"/>
    <mergeCell ref="A71:A72"/>
    <mergeCell ref="C71:C72"/>
    <mergeCell ref="E71:E72"/>
    <mergeCell ref="A69:A70"/>
    <mergeCell ref="C69:C70"/>
    <mergeCell ref="E69:E70"/>
    <mergeCell ref="D66:D67"/>
    <mergeCell ref="F66:F67"/>
    <mergeCell ref="G66:G67"/>
    <mergeCell ref="I64:I65"/>
    <mergeCell ref="J64:J65"/>
    <mergeCell ref="K64:K65"/>
    <mergeCell ref="L64:L65"/>
    <mergeCell ref="M64:M65"/>
    <mergeCell ref="N64:N65"/>
    <mergeCell ref="B64:B65"/>
    <mergeCell ref="A63:A64"/>
    <mergeCell ref="C63:C64"/>
    <mergeCell ref="E63:E64"/>
    <mergeCell ref="O63:O64"/>
    <mergeCell ref="D64:D65"/>
    <mergeCell ref="F64:F65"/>
    <mergeCell ref="G64:G65"/>
    <mergeCell ref="H64:H65"/>
    <mergeCell ref="O67:O68"/>
    <mergeCell ref="D68:D69"/>
    <mergeCell ref="F68:F69"/>
    <mergeCell ref="G68:G69"/>
    <mergeCell ref="H68:H69"/>
    <mergeCell ref="I68:I69"/>
    <mergeCell ref="J68:J69"/>
    <mergeCell ref="K68:K69"/>
    <mergeCell ref="L68:L69"/>
    <mergeCell ref="N66:N67"/>
    <mergeCell ref="O65:O66"/>
    <mergeCell ref="B62:B63"/>
    <mergeCell ref="G62:G63"/>
    <mergeCell ref="H62:H63"/>
    <mergeCell ref="I62:I63"/>
    <mergeCell ref="J62:J63"/>
    <mergeCell ref="K62:K63"/>
    <mergeCell ref="L62:L63"/>
    <mergeCell ref="H66:H67"/>
    <mergeCell ref="I66:I67"/>
    <mergeCell ref="J66:J67"/>
    <mergeCell ref="K66:K67"/>
    <mergeCell ref="L66:L67"/>
    <mergeCell ref="M66:M67"/>
    <mergeCell ref="B66:B67"/>
    <mergeCell ref="A61:A62"/>
    <mergeCell ref="C61:C62"/>
    <mergeCell ref="E61:E62"/>
    <mergeCell ref="M62:M63"/>
    <mergeCell ref="N62:N63"/>
    <mergeCell ref="A67:A68"/>
    <mergeCell ref="C67:C68"/>
    <mergeCell ref="E67:E68"/>
    <mergeCell ref="M68:M69"/>
    <mergeCell ref="N68:N69"/>
    <mergeCell ref="O59:O60"/>
    <mergeCell ref="B60:B61"/>
    <mergeCell ref="D60:D61"/>
    <mergeCell ref="F60:F61"/>
    <mergeCell ref="G60:G61"/>
    <mergeCell ref="H60:H61"/>
    <mergeCell ref="I60:I61"/>
    <mergeCell ref="J60:J61"/>
    <mergeCell ref="K60:K61"/>
    <mergeCell ref="L60:L61"/>
    <mergeCell ref="J58:J59"/>
    <mergeCell ref="K58:K59"/>
    <mergeCell ref="O57:O58"/>
    <mergeCell ref="B58:B59"/>
    <mergeCell ref="D58:D59"/>
    <mergeCell ref="F58:F59"/>
    <mergeCell ref="G58:G59"/>
    <mergeCell ref="H58:H59"/>
    <mergeCell ref="I58:I59"/>
    <mergeCell ref="O61:O62"/>
    <mergeCell ref="D62:D63"/>
    <mergeCell ref="F62:F63"/>
    <mergeCell ref="M60:M61"/>
    <mergeCell ref="N60:N61"/>
    <mergeCell ref="B56:B57"/>
    <mergeCell ref="A55:A56"/>
    <mergeCell ref="C55:C56"/>
    <mergeCell ref="E55:E56"/>
    <mergeCell ref="M56:M57"/>
    <mergeCell ref="N56:N57"/>
    <mergeCell ref="B50:B51"/>
    <mergeCell ref="A45:A46"/>
    <mergeCell ref="C45:C46"/>
    <mergeCell ref="E45:E46"/>
    <mergeCell ref="L58:L59"/>
    <mergeCell ref="M58:M59"/>
    <mergeCell ref="N58:N59"/>
    <mergeCell ref="B52:B53"/>
    <mergeCell ref="A59:A60"/>
    <mergeCell ref="C59:C60"/>
    <mergeCell ref="E59:E60"/>
    <mergeCell ref="A57:A58"/>
    <mergeCell ref="C57:C58"/>
    <mergeCell ref="E57:E58"/>
    <mergeCell ref="B46:B47"/>
    <mergeCell ref="I44:I45"/>
    <mergeCell ref="J44:J45"/>
    <mergeCell ref="K44:K45"/>
    <mergeCell ref="L44:L45"/>
    <mergeCell ref="M44:M45"/>
    <mergeCell ref="N44:N45"/>
    <mergeCell ref="B44:B45"/>
    <mergeCell ref="A43:A44"/>
    <mergeCell ref="C43:C44"/>
    <mergeCell ref="G46:G47"/>
    <mergeCell ref="H46:H47"/>
    <mergeCell ref="I46:I47"/>
    <mergeCell ref="J46:J47"/>
    <mergeCell ref="K46:K47"/>
    <mergeCell ref="L46:L47"/>
    <mergeCell ref="M46:M47"/>
    <mergeCell ref="O43:O44"/>
    <mergeCell ref="D44:D45"/>
    <mergeCell ref="F44:F45"/>
    <mergeCell ref="G44:G45"/>
    <mergeCell ref="H44:H45"/>
    <mergeCell ref="O55:O56"/>
    <mergeCell ref="D56:D57"/>
    <mergeCell ref="F56:F57"/>
    <mergeCell ref="G56:G57"/>
    <mergeCell ref="H56:H57"/>
    <mergeCell ref="I56:I57"/>
    <mergeCell ref="J56:J57"/>
    <mergeCell ref="K56:K57"/>
    <mergeCell ref="L56:L57"/>
    <mergeCell ref="O45:O46"/>
    <mergeCell ref="H42:H43"/>
    <mergeCell ref="I42:I43"/>
    <mergeCell ref="J42:J43"/>
    <mergeCell ref="K42:K43"/>
    <mergeCell ref="L42:L43"/>
    <mergeCell ref="N46:N47"/>
    <mergeCell ref="F48:F49"/>
    <mergeCell ref="G48:G49"/>
    <mergeCell ref="H48:H49"/>
    <mergeCell ref="I48:I49"/>
    <mergeCell ref="J48:J49"/>
    <mergeCell ref="K48:K49"/>
    <mergeCell ref="L48:L49"/>
    <mergeCell ref="M48:M49"/>
    <mergeCell ref="B42:B43"/>
    <mergeCell ref="A41:A42"/>
    <mergeCell ref="C41:C42"/>
    <mergeCell ref="E41:E42"/>
    <mergeCell ref="M42:M43"/>
    <mergeCell ref="N42:N43"/>
    <mergeCell ref="O39:O40"/>
    <mergeCell ref="B40:B41"/>
    <mergeCell ref="D40:D41"/>
    <mergeCell ref="F40:F41"/>
    <mergeCell ref="G40:G41"/>
    <mergeCell ref="H40:H41"/>
    <mergeCell ref="I40:I41"/>
    <mergeCell ref="J40:J41"/>
    <mergeCell ref="K40:K41"/>
    <mergeCell ref="L40:L41"/>
    <mergeCell ref="J38:J39"/>
    <mergeCell ref="K38:K39"/>
    <mergeCell ref="O37:O38"/>
    <mergeCell ref="B38:B39"/>
    <mergeCell ref="D38:D39"/>
    <mergeCell ref="F38:F39"/>
    <mergeCell ref="G38:G39"/>
    <mergeCell ref="H38:H39"/>
    <mergeCell ref="I38:I39"/>
    <mergeCell ref="O41:O42"/>
    <mergeCell ref="D42:D43"/>
    <mergeCell ref="F42:F43"/>
    <mergeCell ref="G42:G43"/>
    <mergeCell ref="M40:M41"/>
    <mergeCell ref="N40:N41"/>
    <mergeCell ref="B36:B37"/>
    <mergeCell ref="A35:A36"/>
    <mergeCell ref="C35:C36"/>
    <mergeCell ref="E35:E36"/>
    <mergeCell ref="M36:M37"/>
    <mergeCell ref="N36:N37"/>
    <mergeCell ref="H34:H35"/>
    <mergeCell ref="I34:I35"/>
    <mergeCell ref="J34:J35"/>
    <mergeCell ref="K34:K35"/>
    <mergeCell ref="L34:L35"/>
    <mergeCell ref="M34:M35"/>
    <mergeCell ref="B34:B35"/>
    <mergeCell ref="A33:A34"/>
    <mergeCell ref="C33:C34"/>
    <mergeCell ref="E33:E34"/>
    <mergeCell ref="L38:L39"/>
    <mergeCell ref="M38:M39"/>
    <mergeCell ref="N38:N39"/>
    <mergeCell ref="A39:A40"/>
    <mergeCell ref="C39:C40"/>
    <mergeCell ref="E39:E40"/>
    <mergeCell ref="A37:A38"/>
    <mergeCell ref="C37:C38"/>
    <mergeCell ref="E37:E38"/>
    <mergeCell ref="D34:D35"/>
    <mergeCell ref="F34:F35"/>
    <mergeCell ref="G34:G35"/>
    <mergeCell ref="I32:I33"/>
    <mergeCell ref="J32:J33"/>
    <mergeCell ref="K32:K33"/>
    <mergeCell ref="L32:L33"/>
    <mergeCell ref="M32:M33"/>
    <mergeCell ref="N32:N33"/>
    <mergeCell ref="B32:B33"/>
    <mergeCell ref="A31:A32"/>
    <mergeCell ref="C31:C32"/>
    <mergeCell ref="E31:E32"/>
    <mergeCell ref="O31:O32"/>
    <mergeCell ref="D32:D33"/>
    <mergeCell ref="F32:F33"/>
    <mergeCell ref="G32:G33"/>
    <mergeCell ref="H32:H33"/>
    <mergeCell ref="O35:O36"/>
    <mergeCell ref="D36:D37"/>
    <mergeCell ref="F36:F37"/>
    <mergeCell ref="G36:G37"/>
    <mergeCell ref="H36:H37"/>
    <mergeCell ref="I36:I37"/>
    <mergeCell ref="J36:J37"/>
    <mergeCell ref="K36:K37"/>
    <mergeCell ref="L36:L37"/>
    <mergeCell ref="N34:N35"/>
    <mergeCell ref="O33:O34"/>
    <mergeCell ref="B30:B31"/>
    <mergeCell ref="A29:A30"/>
    <mergeCell ref="C29:C30"/>
    <mergeCell ref="E29:E30"/>
    <mergeCell ref="M30:M31"/>
    <mergeCell ref="N30:N31"/>
    <mergeCell ref="O27:O28"/>
    <mergeCell ref="B28:B29"/>
    <mergeCell ref="D28:D29"/>
    <mergeCell ref="F28:F29"/>
    <mergeCell ref="G28:G29"/>
    <mergeCell ref="H28:H29"/>
    <mergeCell ref="I28:I29"/>
    <mergeCell ref="J28:J29"/>
    <mergeCell ref="K28:K29"/>
    <mergeCell ref="L28:L29"/>
    <mergeCell ref="J26:J27"/>
    <mergeCell ref="K26:K27"/>
    <mergeCell ref="O25:O26"/>
    <mergeCell ref="B26:B27"/>
    <mergeCell ref="D26:D27"/>
    <mergeCell ref="F26:F27"/>
    <mergeCell ref="G26:G27"/>
    <mergeCell ref="H26:H27"/>
    <mergeCell ref="I26:I27"/>
    <mergeCell ref="O29:O30"/>
    <mergeCell ref="D30:D31"/>
    <mergeCell ref="F30:F31"/>
    <mergeCell ref="G30:G31"/>
    <mergeCell ref="H30:H31"/>
    <mergeCell ref="I30:I31"/>
    <mergeCell ref="J30:J31"/>
    <mergeCell ref="K30:K31"/>
    <mergeCell ref="L30:L31"/>
    <mergeCell ref="M28:M29"/>
    <mergeCell ref="N28:N29"/>
    <mergeCell ref="B24:B25"/>
    <mergeCell ref="A23:A24"/>
    <mergeCell ref="C23:C24"/>
    <mergeCell ref="E23:E24"/>
    <mergeCell ref="M24:M25"/>
    <mergeCell ref="N24:N25"/>
    <mergeCell ref="A21:A22"/>
    <mergeCell ref="C21:C22"/>
    <mergeCell ref="E21:E22"/>
    <mergeCell ref="L26:L27"/>
    <mergeCell ref="M26:M27"/>
    <mergeCell ref="N26:N27"/>
    <mergeCell ref="A27:A28"/>
    <mergeCell ref="C27:C28"/>
    <mergeCell ref="E27:E28"/>
    <mergeCell ref="A25:A26"/>
    <mergeCell ref="C25:C26"/>
    <mergeCell ref="E25:E26"/>
    <mergeCell ref="I20:I21"/>
    <mergeCell ref="J20:J21"/>
    <mergeCell ref="K20:K21"/>
    <mergeCell ref="L20:L21"/>
    <mergeCell ref="M20:M21"/>
    <mergeCell ref="N20:N21"/>
    <mergeCell ref="B20:B21"/>
    <mergeCell ref="A19:A20"/>
    <mergeCell ref="C19:C20"/>
    <mergeCell ref="E19:E20"/>
    <mergeCell ref="N18:N19"/>
    <mergeCell ref="A17:A18"/>
    <mergeCell ref="D16:D17"/>
    <mergeCell ref="F16:F17"/>
    <mergeCell ref="G16:G17"/>
    <mergeCell ref="O19:O20"/>
    <mergeCell ref="D20:D21"/>
    <mergeCell ref="F20:F21"/>
    <mergeCell ref="G20:G21"/>
    <mergeCell ref="H20:H21"/>
    <mergeCell ref="O23:O24"/>
    <mergeCell ref="D24:D25"/>
    <mergeCell ref="F24:F25"/>
    <mergeCell ref="G24:G25"/>
    <mergeCell ref="H24:H25"/>
    <mergeCell ref="I24:I25"/>
    <mergeCell ref="J24:J25"/>
    <mergeCell ref="K24:K25"/>
    <mergeCell ref="L24:L25"/>
    <mergeCell ref="O21:O22"/>
    <mergeCell ref="O17:O18"/>
    <mergeCell ref="B18:B19"/>
    <mergeCell ref="D18:D19"/>
    <mergeCell ref="F18:F19"/>
    <mergeCell ref="G18:G19"/>
    <mergeCell ref="H18:H19"/>
    <mergeCell ref="I18:I19"/>
    <mergeCell ref="J18:J19"/>
    <mergeCell ref="K18:K19"/>
    <mergeCell ref="L18:L19"/>
    <mergeCell ref="M16:M17"/>
    <mergeCell ref="N16:N17"/>
    <mergeCell ref="C17:C18"/>
    <mergeCell ref="E17:E18"/>
    <mergeCell ref="M18:M19"/>
    <mergeCell ref="O15:O16"/>
    <mergeCell ref="B16:B17"/>
    <mergeCell ref="H16:H17"/>
    <mergeCell ref="I16:I17"/>
    <mergeCell ref="J16:J17"/>
    <mergeCell ref="K16:K17"/>
    <mergeCell ref="L16:L17"/>
    <mergeCell ref="J14:J15"/>
    <mergeCell ref="K14:K15"/>
    <mergeCell ref="E13:E14"/>
    <mergeCell ref="O13:O14"/>
    <mergeCell ref="B14:B15"/>
    <mergeCell ref="D14:D15"/>
    <mergeCell ref="F14:F15"/>
    <mergeCell ref="G14:G15"/>
    <mergeCell ref="H14:H15"/>
    <mergeCell ref="I14:I15"/>
    <mergeCell ref="L14:L15"/>
    <mergeCell ref="M14:M15"/>
    <mergeCell ref="N14:N15"/>
    <mergeCell ref="O11:O12"/>
    <mergeCell ref="B12:B13"/>
    <mergeCell ref="D12:D13"/>
    <mergeCell ref="F12:F13"/>
    <mergeCell ref="G12:G13"/>
    <mergeCell ref="H12:H13"/>
    <mergeCell ref="I12:I13"/>
    <mergeCell ref="J12:J13"/>
    <mergeCell ref="K12:K13"/>
    <mergeCell ref="L12:L13"/>
    <mergeCell ref="N10:N11"/>
    <mergeCell ref="A11:A12"/>
    <mergeCell ref="C11:C12"/>
    <mergeCell ref="E11:E12"/>
    <mergeCell ref="M12:M13"/>
    <mergeCell ref="N12:N13"/>
    <mergeCell ref="O9:O10"/>
    <mergeCell ref="B10:B11"/>
    <mergeCell ref="D10:D11"/>
    <mergeCell ref="F10:F11"/>
    <mergeCell ref="G10:G11"/>
    <mergeCell ref="H10:H11"/>
    <mergeCell ref="I10:I11"/>
    <mergeCell ref="J10:J11"/>
    <mergeCell ref="K10:K11"/>
    <mergeCell ref="L10:L11"/>
    <mergeCell ref="K8:K9"/>
    <mergeCell ref="L8:L9"/>
    <mergeCell ref="A15:A16"/>
    <mergeCell ref="C15:C16"/>
    <mergeCell ref="E15:E16"/>
    <mergeCell ref="A13:A14"/>
    <mergeCell ref="C13:C14"/>
    <mergeCell ref="A3:O3"/>
    <mergeCell ref="A4:A6"/>
    <mergeCell ref="B4:B6"/>
    <mergeCell ref="C4:F4"/>
    <mergeCell ref="G4:O4"/>
    <mergeCell ref="C5:D5"/>
    <mergeCell ref="E5:F5"/>
    <mergeCell ref="M8:M9"/>
    <mergeCell ref="N8:N9"/>
    <mergeCell ref="A9:A10"/>
    <mergeCell ref="C9:C10"/>
    <mergeCell ref="E9:E10"/>
    <mergeCell ref="M10:M11"/>
    <mergeCell ref="D8:D9"/>
    <mergeCell ref="F8:F9"/>
    <mergeCell ref="G8:G9"/>
    <mergeCell ref="H8:H9"/>
    <mergeCell ref="I8:I9"/>
    <mergeCell ref="J8:J9"/>
    <mergeCell ref="G5:I5"/>
    <mergeCell ref="J5:L5"/>
    <mergeCell ref="M5:O5"/>
    <mergeCell ref="A7:A8"/>
    <mergeCell ref="C7:C8"/>
    <mergeCell ref="E7:E8"/>
    <mergeCell ref="O7:O8"/>
    <mergeCell ref="B8:B9"/>
  </mergeCells>
  <phoneticPr fontId="6" type="noConversion"/>
  <conditionalFormatting sqref="O519">
    <cfRule type="containsText" dxfId="2" priority="3" operator="containsText" text="OKAY">
      <formula>NOT(ISERROR(SEARCH("OKAY",O519)))</formula>
    </cfRule>
    <cfRule type="containsText" dxfId="1" priority="4" operator="containsText" text="NG">
      <formula>NOT(ISERROR(SEARCH("NG",O519)))</formula>
    </cfRule>
  </conditionalFormatting>
  <conditionalFormatting sqref="P519">
    <cfRule type="containsText" dxfId="0" priority="1" stopIfTrue="1" operator="containsText" text="CHECK FORMULAS">
      <formula>NOT(ISERROR(SEARCH("CHECK FORMULAS",P519)))</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English Summary</vt:lpstr>
      <vt:lpstr>English Earthwork</vt:lpstr>
    </vt:vector>
  </TitlesOfParts>
  <Company>Montana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Cusker, Sue</dc:creator>
  <cp:lastModifiedBy>Bisom, Paul</cp:lastModifiedBy>
  <dcterms:created xsi:type="dcterms:W3CDTF">2010-04-15T17:24:06Z</dcterms:created>
  <dcterms:modified xsi:type="dcterms:W3CDTF">2021-01-07T20:52:25Z</dcterms:modified>
</cp:coreProperties>
</file>