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comments12.xml" ContentType="application/vnd.openxmlformats-officedocument.spreadsheetml.comments+xml"/>
  <Override PartName="/xl/threadedComments/threadedComment12.xml" ContentType="application/vnd.ms-excel.threadedcomments+xml"/>
  <Override PartName="/xl/comments13.xml" ContentType="application/vnd.openxmlformats-officedocument.spreadsheetml.comments+xml"/>
  <Override PartName="/xl/threadedComments/threadedComment13.xml" ContentType="application/vnd.ms-excel.threadedcomments+xml"/>
  <Override PartName="/xl/comments14.xml" ContentType="application/vnd.openxmlformats-officedocument.spreadsheetml.comments+xml"/>
  <Override PartName="/xl/threadedComments/threadedComment14.xml" ContentType="application/vnd.ms-excel.threadedcomments+xml"/>
  <Override PartName="/xl/comments15.xml" ContentType="application/vnd.openxmlformats-officedocument.spreadsheetml.comments+xml"/>
  <Override PartName="/xl/threadedComments/threadedComment15.xml" ContentType="application/vnd.ms-excel.threadedcomments+xml"/>
  <Override PartName="/xl/comments16.xml" ContentType="application/vnd.openxmlformats-officedocument.spreadsheetml.comments+xml"/>
  <Override PartName="/xl/threadedComments/threadedComment16.xml" ContentType="application/vnd.ms-excel.threadedcomments+xml"/>
  <Override PartName="/xl/comments17.xml" ContentType="application/vnd.openxmlformats-officedocument.spreadsheetml.comments+xml"/>
  <Override PartName="/xl/threadedComments/threadedComment17.xml" ContentType="application/vnd.ms-excel.threadedcomments+xml"/>
  <Override PartName="/xl/comments18.xml" ContentType="application/vnd.openxmlformats-officedocument.spreadsheetml.comments+xml"/>
  <Override PartName="/xl/threadedComments/threadedComment18.xml" ContentType="application/vnd.ms-excel.threadedcomments+xml"/>
  <Override PartName="/xl/comments19.xml" ContentType="application/vnd.openxmlformats-officedocument.spreadsheetml.comments+xml"/>
  <Override PartName="/xl/threadedComments/threadedComment19.xml" ContentType="application/vnd.ms-excel.threadedcomments+xml"/>
  <Override PartName="/xl/comments20.xml" ContentType="application/vnd.openxmlformats-officedocument.spreadsheetml.comments+xml"/>
  <Override PartName="/xl/threadedComments/threadedComment20.xml" ContentType="application/vnd.ms-excel.threadedcomments+xml"/>
  <Override PartName="/xl/comments21.xml" ContentType="application/vnd.openxmlformats-officedocument.spreadsheetml.comments+xml"/>
  <Override PartName="/xl/threadedComments/threadedComment21.xml" ContentType="application/vnd.ms-excel.threadedcomments+xml"/>
  <Override PartName="/xl/comments22.xml" ContentType="application/vnd.openxmlformats-officedocument.spreadsheetml.comments+xml"/>
  <Override PartName="/xl/threadedComments/threadedComment22.xml" ContentType="application/vnd.ms-excel.threadedcomments+xml"/>
  <Override PartName="/xl/comments23.xml" ContentType="application/vnd.openxmlformats-officedocument.spreadsheetml.comments+xml"/>
  <Override PartName="/xl/threadedComments/threadedComment23.xml" ContentType="application/vnd.ms-excel.threadedcomments+xml"/>
  <Override PartName="/xl/comments24.xml" ContentType="application/vnd.openxmlformats-officedocument.spreadsheetml.comments+xml"/>
  <Override PartName="/xl/threadedComments/threadedComment24.xml" ContentType="application/vnd.ms-excel.threadedcomments+xml"/>
  <Override PartName="/xl/comments25.xml" ContentType="application/vnd.openxmlformats-officedocument.spreadsheetml.comments+xml"/>
  <Override PartName="/xl/threadedComments/threadedComment25.xml" ContentType="application/vnd.ms-excel.threadedcomments+xml"/>
  <Override PartName="/xl/comments26.xml" ContentType="application/vnd.openxmlformats-officedocument.spreadsheetml.comments+xml"/>
  <Override PartName="/xl/threadedComments/threadedComment26.xml" ContentType="application/vnd.ms-excel.threadedcomments+xml"/>
  <Override PartName="/xl/comments27.xml" ContentType="application/vnd.openxmlformats-officedocument.spreadsheetml.comments+xml"/>
  <Override PartName="/xl/threadedComments/threadedComment27.xml" ContentType="application/vnd.ms-excel.threadedcomments+xml"/>
  <Override PartName="/xl/comments28.xml" ContentType="application/vnd.openxmlformats-officedocument.spreadsheetml.comments+xml"/>
  <Override PartName="/xl/threadedComments/threadedComment28.xml" ContentType="application/vnd.ms-excel.threadedcomments+xml"/>
  <Override PartName="/xl/comments29.xml" ContentType="application/vnd.openxmlformats-officedocument.spreadsheetml.comments+xml"/>
  <Override PartName="/xl/threadedComments/threadedComment29.xml" ContentType="application/vnd.ms-excel.threadedcomments+xml"/>
  <Override PartName="/xl/comments30.xml" ContentType="application/vnd.openxmlformats-officedocument.spreadsheetml.comments+xml"/>
  <Override PartName="/xl/threadedComments/threadedComment30.xml" ContentType="application/vnd.ms-excel.threadedcomments+xml"/>
  <Override PartName="/xl/comments31.xml" ContentType="application/vnd.openxmlformats-officedocument.spreadsheetml.comments+xml"/>
  <Override PartName="/xl/threadedComments/threadedComment31.xml" ContentType="application/vnd.ms-excel.threadedcomments+xml"/>
  <Override PartName="/xl/comments32.xml" ContentType="application/vnd.openxmlformats-officedocument.spreadsheetml.comments+xml"/>
  <Override PartName="/xl/threadedComments/threadedComment32.xml" ContentType="application/vnd.ms-excel.threadedcomments+xml"/>
  <Override PartName="/xl/comments33.xml" ContentType="application/vnd.openxmlformats-officedocument.spreadsheetml.comments+xml"/>
  <Override PartName="/xl/threadedComments/threadedComment33.xml" ContentType="application/vnd.ms-excel.threadedcomments+xml"/>
  <Override PartName="/xl/comments34.xml" ContentType="application/vnd.openxmlformats-officedocument.spreadsheetml.comments+xml"/>
  <Override PartName="/xl/threadedComments/threadedComment34.xml" ContentType="application/vnd.ms-excel.threadedcomments+xml"/>
  <Override PartName="/xl/comments35.xml" ContentType="application/vnd.openxmlformats-officedocument.spreadsheetml.comments+xml"/>
  <Override PartName="/xl/threadedComments/threadedComment35.xml" ContentType="application/vnd.ms-excel.threadedcomments+xml"/>
  <Override PartName="/xl/comments36.xml" ContentType="application/vnd.openxmlformats-officedocument.spreadsheetml.comments+xml"/>
  <Override PartName="/xl/threadedComments/threadedComment36.xml" ContentType="application/vnd.ms-excel.threadedcomments+xml"/>
  <Override PartName="/xl/comments37.xml" ContentType="application/vnd.openxmlformats-officedocument.spreadsheetml.comments+xml"/>
  <Override PartName="/xl/threadedComments/threadedComment37.xml" ContentType="application/vnd.ms-excel.threadedcomments+xml"/>
  <Override PartName="/xl/comments38.xml" ContentType="application/vnd.openxmlformats-officedocument.spreadsheetml.comments+xml"/>
  <Override PartName="/xl/threadedComments/threadedComment38.xml" ContentType="application/vnd.ms-excel.threadedcomments+xml"/>
  <Override PartName="/xl/comments39.xml" ContentType="application/vnd.openxmlformats-officedocument.spreadsheetml.comments+xml"/>
  <Override PartName="/xl/threadedComments/threadedComment39.xml" ContentType="application/vnd.ms-excel.threadedcomments+xml"/>
  <Override PartName="/xl/comments40.xml" ContentType="application/vnd.openxmlformats-officedocument.spreadsheetml.comments+xml"/>
  <Override PartName="/xl/threadedComments/threadedComment40.xml" ContentType="application/vnd.ms-excel.threadedcomments+xml"/>
  <Override PartName="/xl/comments41.xml" ContentType="application/vnd.openxmlformats-officedocument.spreadsheetml.comments+xml"/>
  <Override PartName="/xl/threadedComments/threadedComment41.xml" ContentType="application/vnd.ms-excel.threadedcomments+xml"/>
  <Override PartName="/xl/comments42.xml" ContentType="application/vnd.openxmlformats-officedocument.spreadsheetml.comments+xml"/>
  <Override PartName="/xl/threadedComments/threadedComment42.xml" ContentType="application/vnd.ms-excel.threadedcomments+xml"/>
  <Override PartName="/xl/comments43.xml" ContentType="application/vnd.openxmlformats-officedocument.spreadsheetml.comments+xml"/>
  <Override PartName="/xl/threadedComments/threadedComment43.xml" ContentType="application/vnd.ms-excel.threadedcomments+xml"/>
  <Override PartName="/xl/comments44.xml" ContentType="application/vnd.openxmlformats-officedocument.spreadsheetml.comments+xml"/>
  <Override PartName="/xl/threadedComments/threadedComment44.xml" ContentType="application/vnd.ms-excel.threadedcomments+xml"/>
  <Override PartName="/xl/comments45.xml" ContentType="application/vnd.openxmlformats-officedocument.spreadsheetml.comments+xml"/>
  <Override PartName="/xl/threadedComments/threadedComment45.xml" ContentType="application/vnd.ms-excel.threadedcomments+xml"/>
  <Override PartName="/xl/comments46.xml" ContentType="application/vnd.openxmlformats-officedocument.spreadsheetml.comments+xml"/>
  <Override PartName="/xl/threadedComments/threadedComment46.xml" ContentType="application/vnd.ms-excel.threadedcomments+xml"/>
  <Override PartName="/xl/comments47.xml" ContentType="application/vnd.openxmlformats-officedocument.spreadsheetml.comments+xml"/>
  <Override PartName="/xl/threadedComments/threadedComment47.xml" ContentType="application/vnd.ms-excel.threadedcomments+xml"/>
  <Override PartName="/xl/comments48.xml" ContentType="application/vnd.openxmlformats-officedocument.spreadsheetml.comments+xml"/>
  <Override PartName="/xl/threadedComments/threadedComment48.xml" ContentType="application/vnd.ms-excel.threadedcomments+xml"/>
  <Override PartName="/xl/comments49.xml" ContentType="application/vnd.openxmlformats-officedocument.spreadsheetml.comments+xml"/>
  <Override PartName="/xl/threadedComments/threadedComment49.xml" ContentType="application/vnd.ms-excel.threadedcomments+xml"/>
  <Override PartName="/xl/comments50.xml" ContentType="application/vnd.openxmlformats-officedocument.spreadsheetml.comments+xml"/>
  <Override PartName="/xl/threadedComments/threadedComment50.xml" ContentType="application/vnd.ms-excel.threadedcomments+xml"/>
  <Override PartName="/xl/comments51.xml" ContentType="application/vnd.openxmlformats-officedocument.spreadsheetml.comments+xml"/>
  <Override PartName="/xl/threadedComments/threadedComment51.xml" ContentType="application/vnd.ms-excel.threadedcomments+xml"/>
  <Override PartName="/xl/comments52.xml" ContentType="application/vnd.openxmlformats-officedocument.spreadsheetml.comments+xml"/>
  <Override PartName="/xl/threadedComments/threadedComment52.xml" ContentType="application/vnd.ms-excel.threadedcomments+xml"/>
  <Override PartName="/xl/comments53.xml" ContentType="application/vnd.openxmlformats-officedocument.spreadsheetml.comments+xml"/>
  <Override PartName="/xl/threadedComments/threadedComment53.xml" ContentType="application/vnd.ms-excel.threadedcomments+xml"/>
  <Override PartName="/xl/comments54.xml" ContentType="application/vnd.openxmlformats-officedocument.spreadsheetml.comments+xml"/>
  <Override PartName="/xl/threadedComments/threadedComment54.xml" ContentType="application/vnd.ms-excel.threadedcomments+xml"/>
  <Override PartName="/xl/comments55.xml" ContentType="application/vnd.openxmlformats-officedocument.spreadsheetml.comments+xml"/>
  <Override PartName="/xl/threadedComments/threadedComment55.xml" ContentType="application/vnd.ms-excel.threadedcomments+xml"/>
  <Override PartName="/xl/comments56.xml" ContentType="application/vnd.openxmlformats-officedocument.spreadsheetml.comments+xml"/>
  <Override PartName="/xl/threadedComments/threadedComment56.xml" ContentType="application/vnd.ms-excel.threadedcomments+xml"/>
  <Override PartName="/xl/comments57.xml" ContentType="application/vnd.openxmlformats-officedocument.spreadsheetml.comments+xml"/>
  <Override PartName="/xl/threadedComments/threadedComment57.xml" ContentType="application/vnd.ms-excel.threadedcomments+xml"/>
  <Override PartName="/xl/comments58.xml" ContentType="application/vnd.openxmlformats-officedocument.spreadsheetml.comments+xml"/>
  <Override PartName="/xl/threadedComments/threadedComment58.xml" ContentType="application/vnd.ms-excel.threadedcomments+xml"/>
  <Override PartName="/xl/comments59.xml" ContentType="application/vnd.openxmlformats-officedocument.spreadsheetml.comments+xml"/>
  <Override PartName="/xl/threadedComments/threadedComment59.xml" ContentType="application/vnd.ms-excel.threadedcomments+xml"/>
  <Override PartName="/xl/comments60.xml" ContentType="application/vnd.openxmlformats-officedocument.spreadsheetml.comments+xml"/>
  <Override PartName="/xl/threadedComments/threadedComment60.xml" ContentType="application/vnd.ms-excel.threadedcomments+xml"/>
  <Override PartName="/xl/comments61.xml" ContentType="application/vnd.openxmlformats-officedocument.spreadsheetml.comments+xml"/>
  <Override PartName="/xl/threadedComments/threadedComment61.xml" ContentType="application/vnd.ms-excel.threadedcomments+xml"/>
  <Override PartName="/xl/comments62.xml" ContentType="application/vnd.openxmlformats-officedocument.spreadsheetml.comments+xml"/>
  <Override PartName="/xl/threadedComments/threadedComment62.xml" ContentType="application/vnd.ms-excel.threadedcomments+xml"/>
  <Override PartName="/xl/comments63.xml" ContentType="application/vnd.openxmlformats-officedocument.spreadsheetml.comments+xml"/>
  <Override PartName="/xl/threadedComments/threadedComment63.xml" ContentType="application/vnd.ms-excel.threadedcomments+xml"/>
  <Override PartName="/xl/comments64.xml" ContentType="application/vnd.openxmlformats-officedocument.spreadsheetml.comments+xml"/>
  <Override PartName="/xl/threadedComments/threadedComment64.xml" ContentType="application/vnd.ms-excel.threadedcomments+xml"/>
  <Override PartName="/xl/comments65.xml" ContentType="application/vnd.openxmlformats-officedocument.spreadsheetml.comments+xml"/>
  <Override PartName="/xl/threadedComments/threadedComment65.xml" ContentType="application/vnd.ms-excel.threadedcomments+xml"/>
  <Override PartName="/xl/comments66.xml" ContentType="application/vnd.openxmlformats-officedocument.spreadsheetml.comments+xml"/>
  <Override PartName="/xl/threadedComments/threadedComment66.xml" ContentType="application/vnd.ms-excel.threadedcomments+xml"/>
  <Override PartName="/xl/comments67.xml" ContentType="application/vnd.openxmlformats-officedocument.spreadsheetml.comments+xml"/>
  <Override PartName="/xl/threadedComments/threadedComment67.xml" ContentType="application/vnd.ms-excel.threadedcomments+xml"/>
  <Override PartName="/xl/comments68.xml" ContentType="application/vnd.openxmlformats-officedocument.spreadsheetml.comments+xml"/>
  <Override PartName="/xl/threadedComments/threadedComment68.xml" ContentType="application/vnd.ms-excel.threadedcomments+xml"/>
  <Override PartName="/xl/comments69.xml" ContentType="application/vnd.openxmlformats-officedocument.spreadsheetml.comments+xml"/>
  <Override PartName="/xl/threadedComments/threadedComment69.xml" ContentType="application/vnd.ms-excel.threadedcomments+xml"/>
  <Override PartName="/xl/comments70.xml" ContentType="application/vnd.openxmlformats-officedocument.spreadsheetml.comments+xml"/>
  <Override PartName="/xl/threadedComments/threadedComment70.xml" ContentType="application/vnd.ms-excel.threadedcomments+xml"/>
  <Override PartName="/xl/comments71.xml" ContentType="application/vnd.openxmlformats-officedocument.spreadsheetml.comments+xml"/>
  <Override PartName="/xl/threadedComments/threadedComment71.xml" ContentType="application/vnd.ms-excel.threadedcomments+xml"/>
  <Override PartName="/xl/comments72.xml" ContentType="application/vnd.openxmlformats-officedocument.spreadsheetml.comments+xml"/>
  <Override PartName="/xl/threadedComments/threadedComment72.xml" ContentType="application/vnd.ms-excel.threadedcomments+xml"/>
  <Override PartName="/xl/comments73.xml" ContentType="application/vnd.openxmlformats-officedocument.spreadsheetml.comments+xml"/>
  <Override PartName="/xl/threadedComments/threadedComment73.xml" ContentType="application/vnd.ms-excel.threadedcomments+xml"/>
  <Override PartName="/xl/comments74.xml" ContentType="application/vnd.openxmlformats-officedocument.spreadsheetml.comments+xml"/>
  <Override PartName="/xl/threadedComments/threadedComment74.xml" ContentType="application/vnd.ms-excel.threadedcomments+xml"/>
  <Override PartName="/xl/comments75.xml" ContentType="application/vnd.openxmlformats-officedocument.spreadsheetml.comments+xml"/>
  <Override PartName="/xl/threadedComments/threadedComment75.xml" ContentType="application/vnd.ms-excel.threadedcomments+xml"/>
  <Override PartName="/xl/comments76.xml" ContentType="application/vnd.openxmlformats-officedocument.spreadsheetml.comments+xml"/>
  <Override PartName="/xl/threadedComments/threadedComment76.xml" ContentType="application/vnd.ms-excel.threadedcomments+xml"/>
  <Override PartName="/xl/comments77.xml" ContentType="application/vnd.openxmlformats-officedocument.spreadsheetml.comments+xml"/>
  <Override PartName="/xl/threadedComments/threadedComment77.xml" ContentType="application/vnd.ms-excel.threadedcomments+xml"/>
  <Override PartName="/xl/comments78.xml" ContentType="application/vnd.openxmlformats-officedocument.spreadsheetml.comments+xml"/>
  <Override PartName="/xl/threadedComments/threadedComment78.xml" ContentType="application/vnd.ms-excel.threadedcomments+xml"/>
  <Override PartName="/xl/comments79.xml" ContentType="application/vnd.openxmlformats-officedocument.spreadsheetml.comments+xml"/>
  <Override PartName="/xl/threadedComments/threadedComment79.xml" ContentType="application/vnd.ms-excel.threadedcomments+xml"/>
  <Override PartName="/xl/comments80.xml" ContentType="application/vnd.openxmlformats-officedocument.spreadsheetml.comments+xml"/>
  <Override PartName="/xl/threadedComments/threadedComment80.xml" ContentType="application/vnd.ms-excel.threadedcomments+xml"/>
  <Override PartName="/xl/comments81.xml" ContentType="application/vnd.openxmlformats-officedocument.spreadsheetml.comments+xml"/>
  <Override PartName="/xl/threadedComments/threadedComment8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showInkAnnotation="0" codeName="ThisWorkbook" defaultThemeVersion="124226"/>
  <mc:AlternateContent xmlns:mc="http://schemas.openxmlformats.org/markup-compatibility/2006">
    <mc:Choice Requires="x15">
      <x15ac:absPath xmlns:x15ac="http://schemas.microsoft.com/office/spreadsheetml/2010/11/ac" url="\\state\mdt\prd\Helena\RoadDesign\Checkers\Sample_Plans\EMG_Files\January2026updates\"/>
    </mc:Choice>
  </mc:AlternateContent>
  <xr:revisionPtr revIDLastSave="0" documentId="13_ncr:1_{AD6065B0-3DD6-4894-8758-85CFF97564C0}" xr6:coauthVersionLast="47" xr6:coauthVersionMax="47" xr10:uidLastSave="{00000000-0000-0000-0000-000000000000}"/>
  <bookViews>
    <workbookView xWindow="-120" yWindow="-120" windowWidth="29040" windowHeight="15840" tabRatio="866" firstSheet="9" activeTab="9" xr2:uid="{00000000-000D-0000-FFFF-FFFF00000000}"/>
  </bookViews>
  <sheets>
    <sheet name="Styles" sheetId="153" r:id="rId1"/>
    <sheet name="BARRIER_CATTLE_GUARDS" sheetId="154" r:id="rId2"/>
    <sheet name="BARRIER_FENCING" sheetId="155" r:id="rId3"/>
    <sheet name="BARRIER_GRAIL_END_SECT_WIDENING" sheetId="156" r:id="rId4"/>
    <sheet name="BARRIER_GUARDRAIL" sheetId="157" r:id="rId5"/>
    <sheet name="BARRIER_TEMPORARY_GUARDRAIL" sheetId="158" r:id="rId6"/>
    <sheet name="BARRIER_CONC" sheetId="159" r:id="rId7"/>
    <sheet name="CONC_CURB(1)" sheetId="160" r:id="rId8"/>
    <sheet name="CONC_LINED_DITCH(1)" sheetId="161" r:id="rId9"/>
    <sheet name="CONC_MEDIAN_CURBS(1)" sheetId="162" r:id="rId10"/>
    <sheet name="CONC_SIDEWALK(1)" sheetId="163" r:id="rId11"/>
    <sheet name="DRAINAGE_APPROACH_PIPE" sheetId="164" r:id="rId12"/>
    <sheet name="DRAINAGE_CULVERTS" sheetId="165" r:id="rId13"/>
    <sheet name="DRAINAGE_CULVERTS_OPT" sheetId="166" r:id="rId14"/>
    <sheet name="DRAINAGE_CULVERT_RECAP" sheetId="167" r:id="rId15"/>
    <sheet name="DRAINAGE_IRRIGATION_STRUCTURES" sheetId="169" r:id="rId16"/>
    <sheet name="DRAINAGE_MEDIAN_INLETS" sheetId="170" r:id="rId17"/>
    <sheet name="DRAINAGE_SUBSURFACE" sheetId="171" r:id="rId18"/>
    <sheet name="EROSION_EMB_FNDTN_TREATMENT" sheetId="172" r:id="rId19"/>
    <sheet name="EROSION_EMB_PROTECTORS" sheetId="173" r:id="rId20"/>
    <sheet name="EROSION_GEOTEXTILE" sheetId="175" r:id="rId21"/>
    <sheet name="EROSION_PERMANENT_EROSION_CONTR" sheetId="176" r:id="rId22"/>
    <sheet name="EROSION_RANDOM_RIPRAP" sheetId="177" r:id="rId23"/>
    <sheet name="EROSION_REVEGETATION" sheetId="178" r:id="rId24"/>
    <sheet name="GRADE_BLASTING" sheetId="180" r:id="rId25"/>
    <sheet name="GRADE_BRIDGE_END_BACKFILL" sheetId="181" r:id="rId26"/>
    <sheet name="GRADE_CLEAR_GRUB" sheetId="182" r:id="rId27"/>
    <sheet name="GRADE_DETOUR" sheetId="183" r:id="rId28"/>
    <sheet name="GRADE_DIGOUT" sheetId="184" r:id="rId29"/>
    <sheet name="GRADE_EMB" sheetId="185" r:id="rId30"/>
    <sheet name="GRADE_EMB_ADDGRADING" sheetId="186" r:id="rId31"/>
    <sheet name="GRADE_EMB_SUBEXC" sheetId="187" r:id="rId32"/>
    <sheet name="GRADE_MEDIAN_CROSSOVER" sheetId="189" r:id="rId33"/>
    <sheet name="GRADE_MUCK_EXCAVATION" sheetId="190" r:id="rId34"/>
    <sheet name="GRADE_SPECIAL_BORROW" sheetId="191" r:id="rId35"/>
    <sheet name="GRADE_STREET_ADDGRADING" sheetId="192" r:id="rId36"/>
    <sheet name="GRADE_STREET_EXCAVATION" sheetId="193" r:id="rId37"/>
    <sheet name="GRADE_TREE_REMOVE" sheetId="194" r:id="rId38"/>
    <sheet name="GRADE_TOPSOIL_SEEDING" sheetId="195" r:id="rId39"/>
    <sheet name="GRADE_UNCL_ADDGRADING" sheetId="196" r:id="rId40"/>
    <sheet name="GRADE_UNCL_BORROW" sheetId="197" r:id="rId41"/>
    <sheet name="GRADE_UNCL_EXCAVATION" sheetId="198" r:id="rId42"/>
    <sheet name="GRADE_UNCL_SUBEXC" sheetId="199" r:id="rId43"/>
    <sheet name="MISC_CRACK_SEAT" sheetId="200" r:id="rId44"/>
    <sheet name="MISC_DRILL_PRESPLIT_HOLES" sheetId="201" r:id="rId45"/>
    <sheet name="MISC_EQUIPMENT" sheetId="202" r:id="rId46"/>
    <sheet name="MISC_ITEMS" sheetId="203" r:id="rId47"/>
    <sheet name="MISC_LANDSCAPING" sheetId="204" r:id="rId48"/>
    <sheet name="MISC_SCALING" sheetId="205" r:id="rId49"/>
    <sheet name="MISC_BID_ITEMS" sheetId="241" r:id="rId50"/>
    <sheet name="MISC_CONTRACT_ADJUSTMENTS" sheetId="242" r:id="rId51"/>
    <sheet name="NOTES_APPROACHES" sheetId="206" r:id="rId52"/>
    <sheet name="NOTES_APPROACHES_COMMERCIAL" sheetId="243" r:id="rId53"/>
    <sheet name="NOTES_WETLAND_DELINEATION" sheetId="207" r:id="rId54"/>
    <sheet name="STRUCTURE_HANDRAIL" sheetId="208" r:id="rId55"/>
    <sheet name="STRUCTURE_MAILBOXES" sheetId="209" r:id="rId56"/>
    <sheet name="STRUCTURE_REMOVE" sheetId="210" r:id="rId57"/>
    <sheet name="STRUCTURE_RETAINING_WALL" sheetId="211" r:id="rId58"/>
    <sheet name="STRUCTURE_STOCKPASS" sheetId="212" r:id="rId59"/>
    <sheet name="STRUCTURE_WETLAND_SITE" sheetId="213" r:id="rId60"/>
    <sheet name="SURF_CRACK_SEALING" sheetId="216" r:id="rId61"/>
    <sheet name="SURF_OVERLAY" sheetId="217" r:id="rId62"/>
    <sheet name="SURF_OVERLAY_ADD_SURFACING" sheetId="218" r:id="rId63"/>
    <sheet name="SURF_OVERLAY_VOLUMETRIC" sheetId="219" r:id="rId64"/>
    <sheet name="SURF_OVERLAY_VOL_ADD_SURFACING" sheetId="220" r:id="rId65"/>
    <sheet name="SURF_OVERLAY_COMMERCIAL" sheetId="221" r:id="rId66"/>
    <sheet name="SURF_OVERLAY_COM_ADD_SURFACING" sheetId="222" r:id="rId67"/>
    <sheet name="SURF_RECON_SURFACING" sheetId="223" r:id="rId68"/>
    <sheet name="SURF_RECON_ADD_SURFACING" sheetId="224" r:id="rId69"/>
    <sheet name="SURF_RECON_SURFACING_CTB" sheetId="225" r:id="rId70"/>
    <sheet name="SURF_RECON_ADD_SURFACING_CTB" sheetId="226" r:id="rId71"/>
    <sheet name="SURF_TREAT_BIT_PVMT_REMOVAL" sheetId="227" r:id="rId72"/>
    <sheet name="SURF_TREAT_COLD_MILLING" sheetId="228" r:id="rId73"/>
    <sheet name="SURF_TREAT_OBLITERATE_ROADWAY" sheetId="229" r:id="rId74"/>
    <sheet name="SURF_TREAT_PAVE_MARKINGS" sheetId="230" r:id="rId75"/>
    <sheet name="SURF_TREAT_PULVERIZATION" sheetId="231" r:id="rId76"/>
    <sheet name="SURF_TREAT_RUMBLE_STRIPS" sheetId="232" r:id="rId77"/>
    <sheet name="TRAFFIC_CONTROL" sheetId="233" r:id="rId78"/>
    <sheet name="UTILITY_ADJUST_WATER_VALVE_BOX" sheetId="234" r:id="rId79"/>
    <sheet name="UTILITY_MANHOLES" sheetId="235" r:id="rId80"/>
    <sheet name="STORM_DRAIN_PIPE" sheetId="236" r:id="rId81"/>
    <sheet name="STORM_DRAIN_STRUCTURES" sheetId="237" r:id="rId82"/>
    <sheet name="UTILITY_WATER_LINE" sheetId="238" r:id="rId83"/>
  </sheets>
  <definedNames>
    <definedName name="FRAME" localSheetId="1">BARRIER_CATTLE_GUARDS!$B$4:$I$19</definedName>
    <definedName name="FRAME" localSheetId="6">BARRIER_CONC!$B$4:$O$20</definedName>
    <definedName name="FRAME" localSheetId="2">BARRIER_FENCING!$B$4:$S$19</definedName>
    <definedName name="FRAME" localSheetId="3">BARRIER_GRAIL_END_SECT_WIDENING!$B$4:$J$30</definedName>
    <definedName name="FRAME" localSheetId="4">BARRIER_GUARDRAIL!$B$4:$AH$23</definedName>
    <definedName name="FRAME" localSheetId="5">BARRIER_TEMPORARY_GUARDRAIL!$B$4:$R$21</definedName>
    <definedName name="FRAME" localSheetId="7">'CONC_CURB(1)'!$B$4:$P$30</definedName>
    <definedName name="FRAME" localSheetId="8">'CONC_LINED_DITCH(1)'!$B$4:$L$29</definedName>
    <definedName name="FRAME" localSheetId="9">'CONC_MEDIAN_CURBS(1)'!$B$4:$K$25</definedName>
    <definedName name="FRAME" localSheetId="10">'CONC_SIDEWALK(1)'!$B$4:$Q$21</definedName>
    <definedName name="FRAME" localSheetId="11">DRAINAGE_APPROACH_PIPE!$B$4:$T$32</definedName>
    <definedName name="FRAME" localSheetId="14">DRAINAGE_CULVERT_RECAP!$B$4:$O$26</definedName>
    <definedName name="FRAME" localSheetId="12">DRAINAGE_CULVERTS!$B$4:$AC$21</definedName>
    <definedName name="FRAME" localSheetId="13">DRAINAGE_CULVERTS_OPT!$B$4:$AG$28</definedName>
    <definedName name="FRAME" localSheetId="15">DRAINAGE_IRRIGATION_STRUCTURES!$B$4:$N$25</definedName>
    <definedName name="FRAME" localSheetId="16">DRAINAGE_MEDIAN_INLETS!$B$4:$L$21</definedName>
    <definedName name="FRAME" localSheetId="17">DRAINAGE_SUBSURFACE!$B$4:$M$19</definedName>
    <definedName name="FRAME" localSheetId="18">EROSION_EMB_FNDTN_TREATMENT!$B$4:$J$19</definedName>
    <definedName name="FRAME" localSheetId="19">EROSION_EMB_PROTECTORS!$B$4:$M$23</definedName>
    <definedName name="FRAME" localSheetId="20">EROSION_GEOTEXTILE!$B$4:$I$19</definedName>
    <definedName name="FRAME" localSheetId="21">EROSION_PERMANENT_EROSION_CONTR!$B$4:$Q$27</definedName>
    <definedName name="FRAME" localSheetId="22">EROSION_RANDOM_RIPRAP!$B$4:$L$20</definedName>
    <definedName name="FRAME" localSheetId="23">EROSION_REVEGETATION!$B$4:$M$19</definedName>
    <definedName name="FRAME" localSheetId="24">GRADE_BLASTING!$B$4:$I$19</definedName>
    <definedName name="FRAME" localSheetId="25">GRADE_BRIDGE_END_BACKFILL!$B$4:$J$22</definedName>
    <definedName name="FRAME" localSheetId="26">GRADE_CLEAR_GRUB!$B$4:$I$19</definedName>
    <definedName name="FRAME" localSheetId="27">GRADE_DETOUR!$B$4:$I$19</definedName>
    <definedName name="FRAME" localSheetId="28">GRADE_DIGOUT!$B$4:$K$19</definedName>
    <definedName name="FRAME" localSheetId="29">GRADE_EMB!$B$4:$J$22</definedName>
    <definedName name="FRAME" localSheetId="30">GRADE_EMB_ADDGRADING!$B$4:$K$23</definedName>
    <definedName name="FRAME" localSheetId="31">GRADE_EMB_SUBEXC!$B$4:$J$20</definedName>
    <definedName name="FRAME" localSheetId="32">GRADE_MEDIAN_CROSSOVER!$B$4:$J$19</definedName>
    <definedName name="FRAME" localSheetId="33">GRADE_MUCK_EXCAVATION!$B$4:$J$19</definedName>
    <definedName name="FRAME" localSheetId="34">GRADE_SPECIAL_BORROW!$B$4:$I$19</definedName>
    <definedName name="FRAME" localSheetId="35">GRADE_STREET_ADDGRADING!$B$4:$J$23</definedName>
    <definedName name="FRAME" localSheetId="36">GRADE_STREET_EXCAVATION!$B$4:$H$23</definedName>
    <definedName name="FRAME" localSheetId="38">GRADE_TOPSOIL_SEEDING!$B$4:$P$33</definedName>
    <definedName name="FRAME" localSheetId="37">GRADE_TREE_REMOVE!$B$4:$G$19</definedName>
    <definedName name="FRAME" localSheetId="39">GRADE_UNCL_ADDGRADING!$B$4:$K$23</definedName>
    <definedName name="FRAME" localSheetId="40">GRADE_UNCL_BORROW!$B$4:$I$23</definedName>
    <definedName name="FRAME" localSheetId="41">GRADE_UNCL_EXCAVATION!$B$4:$I$22</definedName>
    <definedName name="FRAME" localSheetId="42">GRADE_UNCL_SUBEXC!$B$4:$J$19</definedName>
    <definedName name="FRAME" localSheetId="49">MISC_BID_ITEMS!$B$4:$G$18</definedName>
    <definedName name="FRAME" localSheetId="50">MISC_CONTRACT_ADJUSTMENTS!$B$4:$G$17</definedName>
    <definedName name="FRAME" localSheetId="43">MISC_CRACK_SEAT!$B$4:$I$19</definedName>
    <definedName name="FRAME" localSheetId="44">MISC_DRILL_PRESPLIT_HOLES!$B$4:$I$20</definedName>
    <definedName name="FRAME" localSheetId="45">MISC_EQUIPMENT!$B$4:$J$24</definedName>
    <definedName name="FRAME" localSheetId="46">MISC_ITEMS!$B$4:$J$19</definedName>
    <definedName name="FRAME" localSheetId="47">MISC_LANDSCAPING!$B$4:$I$19</definedName>
    <definedName name="FRAME" localSheetId="48">MISC_SCALING!$B$4:$J$17</definedName>
    <definedName name="FRAME" localSheetId="51">NOTES_APPROACHES!$B$4:$W$32</definedName>
    <definedName name="FRAME" localSheetId="52">NOTES_APPROACHES_COMMERCIAL!$B$4:$T$32</definedName>
    <definedName name="FRAME" localSheetId="53">NOTES_WETLAND_DELINEATION!$B$4:$L$36</definedName>
    <definedName name="FRAME" localSheetId="80">STORM_DRAIN_PIPE!$B$4:$L$25</definedName>
    <definedName name="FRAME" localSheetId="81">STORM_DRAIN_STRUCTURES!$B$4:$AA$25</definedName>
    <definedName name="FRAME" localSheetId="54">STRUCTURE_HANDRAIL!$B$4:$J$22</definedName>
    <definedName name="FRAME" localSheetId="55">STRUCTURE_MAILBOXES!$B$4:$G$18</definedName>
    <definedName name="FRAME" localSheetId="56">STRUCTURE_REMOVE!$B$4:$G$19</definedName>
    <definedName name="FRAME" localSheetId="57">STRUCTURE_RETAINING_WALL!$B$4:$L$20</definedName>
    <definedName name="FRAME" localSheetId="58">STRUCTURE_STOCKPASS!$B$4:$R$20</definedName>
    <definedName name="FRAME" localSheetId="59">STRUCTURE_WETLAND_SITE!$B$4:$I$19</definedName>
    <definedName name="FRAME" localSheetId="0">Styles!$B$4:$O$22</definedName>
    <definedName name="FRAME" localSheetId="60">SURF_CRACK_SEALING!$B$4:$N$20</definedName>
    <definedName name="FRAME" localSheetId="61">SURF_OVERLAY!$B$4:$Z$25</definedName>
    <definedName name="FRAME" localSheetId="62">SURF_OVERLAY_ADD_SURFACING!$B$4:$Z$25</definedName>
    <definedName name="FRAME" localSheetId="66">SURF_OVERLAY_COM_ADD_SURFACING!$B$4:$U$25</definedName>
    <definedName name="FRAME" localSheetId="65">SURF_OVERLAY_COMMERCIAL!$B$4:$U$25</definedName>
    <definedName name="FRAME" localSheetId="64">SURF_OVERLAY_VOL_ADD_SURFACING!$B$4:$X$25</definedName>
    <definedName name="FRAME" localSheetId="63">SURF_OVERLAY_VOLUMETRIC!$B$4:$W$25</definedName>
    <definedName name="FRAME" localSheetId="68">SURF_RECON_ADD_SURFACING!$B$4:$W$25</definedName>
    <definedName name="FRAME" localSheetId="70">SURF_RECON_ADD_SURFACING_CTB!$B$4:$Y$25</definedName>
    <definedName name="FRAME" localSheetId="67">SURF_RECON_SURFACING!$B$4:$W$25</definedName>
    <definedName name="FRAME" localSheetId="69">SURF_RECON_SURFACING_CTB!$B$4:$Y$25</definedName>
    <definedName name="FRAME" localSheetId="71">SURF_TREAT_BIT_PVMT_REMOVAL!$B$4:$I$18</definedName>
    <definedName name="FRAME" localSheetId="72">SURF_TREAT_COLD_MILLING!$B$4:$J$19</definedName>
    <definedName name="FRAME" localSheetId="73">SURF_TREAT_OBLITERATE_ROADWAY!$B$4:$K$21</definedName>
    <definedName name="FRAME" localSheetId="74">SURF_TREAT_PAVE_MARKINGS!$B$4:$H$23</definedName>
    <definedName name="FRAME" localSheetId="75">SURF_TREAT_PULVERIZATION!$B$4:$J$19</definedName>
    <definedName name="FRAME" localSheetId="76">SURF_TREAT_RUMBLE_STRIPS!$B$4:$L$20</definedName>
    <definedName name="FRAME" localSheetId="77">TRAFFIC_CONTROL!$B$4:$K$19</definedName>
    <definedName name="FRAME" localSheetId="78">UTILITY_ADJUST_WATER_VALVE_BOX!$B$4:$J$25</definedName>
    <definedName name="FRAME" localSheetId="79">UTILITY_MANHOLES!$B$4:$H$25</definedName>
    <definedName name="FRAME" localSheetId="82">UTILITY_WATER_LINE!$B$4:$AA$25</definedName>
    <definedName name="HEAD1" localSheetId="1">BARRIER_CATTLE_GUARDS!$B$4</definedName>
    <definedName name="HEAD1" localSheetId="6">BARRIER_CONC!$B$4</definedName>
    <definedName name="HEAD1" localSheetId="2">BARRIER_FENCING!$B$4</definedName>
    <definedName name="HEAD1" localSheetId="3">BARRIER_GRAIL_END_SECT_WIDENING!$B$4</definedName>
    <definedName name="HEAD1" localSheetId="4">BARRIER_GUARDRAIL!$B$4</definedName>
    <definedName name="HEAD1" localSheetId="5">BARRIER_TEMPORARY_GUARDRAIL!$B$4</definedName>
    <definedName name="HEAD1" localSheetId="7">'CONC_CURB(1)'!$B$4</definedName>
    <definedName name="HEAD1" localSheetId="8">'CONC_LINED_DITCH(1)'!$B$4</definedName>
    <definedName name="HEAD1" localSheetId="9">'CONC_MEDIAN_CURBS(1)'!$B$4</definedName>
    <definedName name="HEAD1" localSheetId="10">'CONC_SIDEWALK(1)'!$B$4</definedName>
    <definedName name="HEAD1" localSheetId="11">DRAINAGE_APPROACH_PIPE!$B$4</definedName>
    <definedName name="HEAD1" localSheetId="14">DRAINAGE_CULVERT_RECAP!$B$4</definedName>
    <definedName name="HEAD1" localSheetId="12">DRAINAGE_CULVERTS!$B$4</definedName>
    <definedName name="HEAD1" localSheetId="13">DRAINAGE_CULVERTS_OPT!$B$4</definedName>
    <definedName name="HEAD1" localSheetId="15">DRAINAGE_IRRIGATION_STRUCTURES!$B$4</definedName>
    <definedName name="HEAD1" localSheetId="16">DRAINAGE_MEDIAN_INLETS!$B$4</definedName>
    <definedName name="HEAD1" localSheetId="17">DRAINAGE_SUBSURFACE!$B$4</definedName>
    <definedName name="HEAD1" localSheetId="18">EROSION_EMB_FNDTN_TREATMENT!$B$4</definedName>
    <definedName name="HEAD1" localSheetId="19">EROSION_EMB_PROTECTORS!$B$4</definedName>
    <definedName name="HEAD1" localSheetId="20">EROSION_GEOTEXTILE!$B$4</definedName>
    <definedName name="HEAD1" localSheetId="21">EROSION_PERMANENT_EROSION_CONTR!$B$4</definedName>
    <definedName name="HEAD1" localSheetId="22">EROSION_RANDOM_RIPRAP!$B$4</definedName>
    <definedName name="HEAD1" localSheetId="23">EROSION_REVEGETATION!$B$4</definedName>
    <definedName name="HEAD1" localSheetId="24">GRADE_BLASTING!$B$4</definedName>
    <definedName name="HEAD1" localSheetId="25">GRADE_BRIDGE_END_BACKFILL!$B$4</definedName>
    <definedName name="HEAD1" localSheetId="26">GRADE_CLEAR_GRUB!$B$4</definedName>
    <definedName name="HEAD1" localSheetId="27">GRADE_DETOUR!$B$4</definedName>
    <definedName name="HEAD1" localSheetId="28">GRADE_DIGOUT!$B$4</definedName>
    <definedName name="HEAD1" localSheetId="29">GRADE_EMB!$B$4</definedName>
    <definedName name="HEAD1" localSheetId="30">GRADE_EMB_ADDGRADING!$B$4</definedName>
    <definedName name="HEAD1" localSheetId="31">GRADE_EMB_SUBEXC!$B$4</definedName>
    <definedName name="HEAD1" localSheetId="32">GRADE_MEDIAN_CROSSOVER!$B$4</definedName>
    <definedName name="HEAD1" localSheetId="33">GRADE_MUCK_EXCAVATION!$B$4</definedName>
    <definedName name="HEAD1" localSheetId="34">GRADE_SPECIAL_BORROW!$B$4</definedName>
    <definedName name="HEAD1" localSheetId="35">GRADE_STREET_ADDGRADING!$B$4</definedName>
    <definedName name="HEAD1" localSheetId="36">GRADE_STREET_EXCAVATION!$B$4</definedName>
    <definedName name="HEAD1" localSheetId="38">GRADE_TOPSOIL_SEEDING!$B$4</definedName>
    <definedName name="HEAD1" localSheetId="37">GRADE_TREE_REMOVE!$B$4</definedName>
    <definedName name="HEAD1" localSheetId="39">GRADE_UNCL_ADDGRADING!$B$4</definedName>
    <definedName name="HEAD1" localSheetId="40">GRADE_UNCL_BORROW!$B$4</definedName>
    <definedName name="HEAD1" localSheetId="41">GRADE_UNCL_EXCAVATION!$B$4</definedName>
    <definedName name="HEAD1" localSheetId="42">GRADE_UNCL_SUBEXC!$B$4</definedName>
    <definedName name="HEAD1" localSheetId="49">MISC_BID_ITEMS!$B$4</definedName>
    <definedName name="HEAD1" localSheetId="50">MISC_CONTRACT_ADJUSTMENTS!$B$4</definedName>
    <definedName name="HEAD1" localSheetId="43">MISC_CRACK_SEAT!$B$4</definedName>
    <definedName name="HEAD1" localSheetId="44">MISC_DRILL_PRESPLIT_HOLES!$B$4</definedName>
    <definedName name="HEAD1" localSheetId="45">MISC_EQUIPMENT!$B$4</definedName>
    <definedName name="HEAD1" localSheetId="46">MISC_ITEMS!$B$4</definedName>
    <definedName name="HEAD1" localSheetId="47">MISC_LANDSCAPING!$B$4</definedName>
    <definedName name="HEAD1" localSheetId="48">MISC_SCALING!$B$4</definedName>
    <definedName name="HEAD1" localSheetId="51">NOTES_APPROACHES!$B$4</definedName>
    <definedName name="HEAD1" localSheetId="52">NOTES_APPROACHES_COMMERCIAL!$B$4</definedName>
    <definedName name="HEAD1" localSheetId="53">NOTES_WETLAND_DELINEATION!$B$4</definedName>
    <definedName name="HEAD1" localSheetId="80">STORM_DRAIN_PIPE!$B$4</definedName>
    <definedName name="HEAD1" localSheetId="81">STORM_DRAIN_STRUCTURES!$B$4</definedName>
    <definedName name="HEAD1" localSheetId="54">STRUCTURE_HANDRAIL!$B$4</definedName>
    <definedName name="HEAD1" localSheetId="55">STRUCTURE_MAILBOXES!$B$4</definedName>
    <definedName name="HEAD1" localSheetId="56">STRUCTURE_REMOVE!$B$4</definedName>
    <definedName name="HEAD1" localSheetId="57">STRUCTURE_RETAINING_WALL!$B$4</definedName>
    <definedName name="HEAD1" localSheetId="58">STRUCTURE_STOCKPASS!$B$4</definedName>
    <definedName name="HEAD1" localSheetId="59">STRUCTURE_WETLAND_SITE!$B$4</definedName>
    <definedName name="HEAD1" localSheetId="60">SURF_CRACK_SEALING!$B$4</definedName>
    <definedName name="HEAD1" localSheetId="61">SURF_OVERLAY!$B$4</definedName>
    <definedName name="HEAD1" localSheetId="62">SURF_OVERLAY_ADD_SURFACING!$B$4</definedName>
    <definedName name="HEAD1" localSheetId="66">SURF_OVERLAY_COM_ADD_SURFACING!$B$4</definedName>
    <definedName name="HEAD1" localSheetId="65">SURF_OVERLAY_COMMERCIAL!$B$4</definedName>
    <definedName name="HEAD1" localSheetId="64">SURF_OVERLAY_VOL_ADD_SURFACING!$B$4</definedName>
    <definedName name="HEAD1" localSheetId="63">SURF_OVERLAY_VOLUMETRIC!$B$4</definedName>
    <definedName name="HEAD1" localSheetId="68">SURF_RECON_ADD_SURFACING!$B$4</definedName>
    <definedName name="HEAD1" localSheetId="70">SURF_RECON_ADD_SURFACING_CTB!$B$4</definedName>
    <definedName name="HEAD1" localSheetId="67">SURF_RECON_SURFACING!$B$4</definedName>
    <definedName name="HEAD1" localSheetId="69">SURF_RECON_SURFACING_CTB!$B$4</definedName>
    <definedName name="HEAD1" localSheetId="71">SURF_TREAT_BIT_PVMT_REMOVAL!$B$4</definedName>
    <definedName name="HEAD1" localSheetId="72">SURF_TREAT_COLD_MILLING!$B$4</definedName>
    <definedName name="HEAD1" localSheetId="73">SURF_TREAT_OBLITERATE_ROADWAY!$B$4</definedName>
    <definedName name="HEAD1" localSheetId="74">SURF_TREAT_PAVE_MARKINGS!$B$4</definedName>
    <definedName name="HEAD1" localSheetId="75">SURF_TREAT_PULVERIZATION!$B$4</definedName>
    <definedName name="HEAD1" localSheetId="76">SURF_TREAT_RUMBLE_STRIPS!$B$4</definedName>
    <definedName name="HEAD1" localSheetId="77">TRAFFIC_CONTROL!$B$4</definedName>
    <definedName name="HEAD1" localSheetId="78">UTILITY_ADJUST_WATER_VALVE_BOX!$B$4</definedName>
    <definedName name="HEAD1" localSheetId="79">UTILITY_MANHOLES!$B$4</definedName>
    <definedName name="HEAD1" localSheetId="82">UTILITY_WATER_LINE!$B$4</definedName>
    <definedName name="HEAD2" localSheetId="1">BARRIER_CATTLE_GUARDS!$B$4:$I$10</definedName>
    <definedName name="HEAD2" localSheetId="6">BARRIER_CONC!$B$4:$O$10</definedName>
    <definedName name="HEAD2" localSheetId="2">BARRIER_FENCING!$B$4:$S$10</definedName>
    <definedName name="HEAD2" localSheetId="3">BARRIER_GRAIL_END_SECT_WIDENING!$B$4:$J$10</definedName>
    <definedName name="HEAD2" localSheetId="4">BARRIER_GUARDRAIL!$B$4:$AH$10</definedName>
    <definedName name="HEAD2" localSheetId="5">BARRIER_TEMPORARY_GUARDRAIL!$B$4:$R$10</definedName>
    <definedName name="HEAD2" localSheetId="7">'CONC_CURB(1)'!$B$4:$P$10</definedName>
    <definedName name="HEAD2" localSheetId="8">'CONC_LINED_DITCH(1)'!$B$4:$L$10</definedName>
    <definedName name="HEAD2" localSheetId="9">'CONC_MEDIAN_CURBS(1)'!$B$4:$K$10</definedName>
    <definedName name="HEAD2" localSheetId="10">'CONC_SIDEWALK(1)'!$B$4:$Q$10</definedName>
    <definedName name="HEAD2" localSheetId="11">DRAINAGE_APPROACH_PIPE!$B$4:$T$10</definedName>
    <definedName name="HEAD2" localSheetId="14">DRAINAGE_CULVERT_RECAP!$B$4:$O$10</definedName>
    <definedName name="HEAD2" localSheetId="12">DRAINAGE_CULVERTS!$B$4:$AC$10</definedName>
    <definedName name="HEAD2" localSheetId="13">DRAINAGE_CULVERTS_OPT!$B$4:$AG$10</definedName>
    <definedName name="HEAD2" localSheetId="15">DRAINAGE_IRRIGATION_STRUCTURES!$B$4:$N$11</definedName>
    <definedName name="HEAD2" localSheetId="16">DRAINAGE_MEDIAN_INLETS!$B$4:$L$10</definedName>
    <definedName name="HEAD2" localSheetId="17">DRAINAGE_SUBSURFACE!$B$4:$M$10</definedName>
    <definedName name="HEAD2" localSheetId="18">EROSION_EMB_FNDTN_TREATMENT!$B$4:$J$10</definedName>
    <definedName name="HEAD2" localSheetId="19">EROSION_EMB_PROTECTORS!$B$4:$M$10</definedName>
    <definedName name="HEAD2" localSheetId="20">EROSION_GEOTEXTILE!$B$4:$I$10</definedName>
    <definedName name="HEAD2" localSheetId="21">EROSION_PERMANENT_EROSION_CONTR!$B$4:$Q$11</definedName>
    <definedName name="HEAD2" localSheetId="22">EROSION_RANDOM_RIPRAP!$B$4:$L$11</definedName>
    <definedName name="HEAD2" localSheetId="23">EROSION_REVEGETATION!$B$4:$M$10</definedName>
    <definedName name="HEAD2" localSheetId="24">GRADE_BLASTING!$B$4:$I$10</definedName>
    <definedName name="HEAD2" localSheetId="25">GRADE_BRIDGE_END_BACKFILL!$B$4:$J$10</definedName>
    <definedName name="HEAD2" localSheetId="26">GRADE_CLEAR_GRUB!$B$4:$I$10</definedName>
    <definedName name="HEAD2" localSheetId="27">GRADE_DETOUR!$B$4:$I$10</definedName>
    <definedName name="HEAD2" localSheetId="28">GRADE_DIGOUT!$B$4:$K$10</definedName>
    <definedName name="HEAD2" localSheetId="29">GRADE_EMB!$B$4:$J$10</definedName>
    <definedName name="HEAD2" localSheetId="30">GRADE_EMB_ADDGRADING!$B$4:$K$10</definedName>
    <definedName name="HEAD2" localSheetId="31">GRADE_EMB_SUBEXC!$B$4:$J$10</definedName>
    <definedName name="HEAD2" localSheetId="32">GRADE_MEDIAN_CROSSOVER!$B$4:$J$10</definedName>
    <definedName name="HEAD2" localSheetId="33">GRADE_MUCK_EXCAVATION!$B$4:$J$10</definedName>
    <definedName name="HEAD2" localSheetId="34">GRADE_SPECIAL_BORROW!$B$4:$I$10</definedName>
    <definedName name="HEAD2" localSheetId="35">GRADE_STREET_ADDGRADING!$B$4:$J$10</definedName>
    <definedName name="HEAD2" localSheetId="36">GRADE_STREET_EXCAVATION!$B$4:$H$10</definedName>
    <definedName name="HEAD2" localSheetId="38">GRADE_TOPSOIL_SEEDING!$B$4:$P$10</definedName>
    <definedName name="HEAD2" localSheetId="37">GRADE_TREE_REMOVE!$B$4:$G$10</definedName>
    <definedName name="HEAD2" localSheetId="39">GRADE_UNCL_ADDGRADING!$B$4:$K$10</definedName>
    <definedName name="HEAD2" localSheetId="40">GRADE_UNCL_BORROW!$B$4:$I$10</definedName>
    <definedName name="HEAD2" localSheetId="41">GRADE_UNCL_EXCAVATION!$B$4:$I$10</definedName>
    <definedName name="HEAD2" localSheetId="42">GRADE_UNCL_SUBEXC!$B$4:$J$10</definedName>
    <definedName name="HEAD2" localSheetId="49">MISC_BID_ITEMS!$B$4:$G$10</definedName>
    <definedName name="HEAD2" localSheetId="50">MISC_CONTRACT_ADJUSTMENTS!$B$4:$G$9</definedName>
    <definedName name="HEAD2" localSheetId="43">MISC_CRACK_SEAT!$B$4:$I$10</definedName>
    <definedName name="HEAD2" localSheetId="44">MISC_DRILL_PRESPLIT_HOLES!$B$4:$I$10</definedName>
    <definedName name="HEAD2" localSheetId="45">MISC_EQUIPMENT!$B$4:$J$10</definedName>
    <definedName name="HEAD2" localSheetId="46">MISC_ITEMS!$B$4:$J$10</definedName>
    <definedName name="HEAD2" localSheetId="47">MISC_LANDSCAPING!$B$4:$I$10</definedName>
    <definedName name="HEAD2" localSheetId="48">MISC_SCALING!$B$4:$J$7</definedName>
    <definedName name="HEAD2" localSheetId="51">NOTES_APPROACHES!$B$4:$W$10</definedName>
    <definedName name="HEAD2" localSheetId="52">NOTES_APPROACHES_COMMERCIAL!$B$4:$T$10</definedName>
    <definedName name="HEAD2" localSheetId="53">NOTES_WETLAND_DELINEATION!$B$4:$L$10</definedName>
    <definedName name="HEAD2" localSheetId="80">STORM_DRAIN_PIPE!$B$4:$L$10</definedName>
    <definedName name="HEAD2" localSheetId="81">STORM_DRAIN_STRUCTURES!$B$4:$AA$10</definedName>
    <definedName name="HEAD2" localSheetId="54">STRUCTURE_HANDRAIL!$B$4:$J$10</definedName>
    <definedName name="HEAD2" localSheetId="55">STRUCTURE_MAILBOXES!$B$4:$G$10</definedName>
    <definedName name="HEAD2" localSheetId="56">STRUCTURE_REMOVE!$B$4:$G$10</definedName>
    <definedName name="HEAD2" localSheetId="57">STRUCTURE_RETAINING_WALL!$B$4:$L$10</definedName>
    <definedName name="HEAD2" localSheetId="58">STRUCTURE_STOCKPASS!$B$4:$R$10</definedName>
    <definedName name="HEAD2" localSheetId="59">STRUCTURE_WETLAND_SITE!$B$4:$I$10</definedName>
    <definedName name="HEAD2" localSheetId="60">SURF_CRACK_SEALING!$B$4:$N$10</definedName>
    <definedName name="HEAD2" localSheetId="61">SURF_OVERLAY!$B$4:$Z$11</definedName>
    <definedName name="HEAD2" localSheetId="62">SURF_OVERLAY_ADD_SURFACING!$B$4:$Z$11</definedName>
    <definedName name="HEAD2" localSheetId="66">SURF_OVERLAY_COM_ADD_SURFACING!$B$4:$V$11</definedName>
    <definedName name="HEAD2" localSheetId="65">SURF_OVERLAY_COMMERCIAL!$B$4:$U$11</definedName>
    <definedName name="HEAD2" localSheetId="64">SURF_OVERLAY_VOL_ADD_SURFACING!$B$4:$X$11</definedName>
    <definedName name="HEAD2" localSheetId="63">SURF_OVERLAY_VOLUMETRIC!$B$4:$W$11</definedName>
    <definedName name="HEAD2" localSheetId="68">SURF_RECON_ADD_SURFACING!$B$4:$W$11</definedName>
    <definedName name="HEAD2" localSheetId="70">SURF_RECON_ADD_SURFACING_CTB!$B$4:$Y$11</definedName>
    <definedName name="HEAD2" localSheetId="67">SURF_RECON_SURFACING!$B$4:$W$11</definedName>
    <definedName name="HEAD2" localSheetId="69">SURF_RECON_SURFACING_CTB!$B$4:$Y$11</definedName>
    <definedName name="HEAD2" localSheetId="71">SURF_TREAT_BIT_PVMT_REMOVAL!$B$4:$I$10</definedName>
    <definedName name="HEAD2" localSheetId="72">SURF_TREAT_COLD_MILLING!$B$4:$J$10</definedName>
    <definedName name="HEAD2" localSheetId="73">SURF_TREAT_OBLITERATE_ROADWAY!$B$4:$K$10</definedName>
    <definedName name="HEAD2" localSheetId="74">SURF_TREAT_PAVE_MARKINGS!$B$4:$H$8</definedName>
    <definedName name="HEAD2" localSheetId="75">SURF_TREAT_PULVERIZATION!$B$4:$J$10</definedName>
    <definedName name="HEAD2" localSheetId="76">SURF_TREAT_RUMBLE_STRIPS!$B$4:$L$10</definedName>
    <definedName name="HEAD2" localSheetId="77">TRAFFIC_CONTROL!$B$4:$K$10</definedName>
    <definedName name="HEAD2" localSheetId="78">UTILITY_ADJUST_WATER_VALVE_BOX!$B$4:$J$10</definedName>
    <definedName name="HEAD2" localSheetId="79">UTILITY_MANHOLES!$B$4:$H$10</definedName>
    <definedName name="HEAD2" localSheetId="82">UTILITY_WATER_LINE!$B$4:$AA$10</definedName>
    <definedName name="_xlnm.Print_Area" localSheetId="1">BARRIER_CATTLE_GUARDS!$B$4:$I$19</definedName>
    <definedName name="_xlnm.Print_Area" localSheetId="6">BARRIER_CONC!$B$4:$O$20</definedName>
    <definedName name="_xlnm.Print_Area" localSheetId="2">BARRIER_FENCING!$B$4:$S$19</definedName>
    <definedName name="_xlnm.Print_Area" localSheetId="3">BARRIER_GRAIL_END_SECT_WIDENING!$B$4:$J$30</definedName>
    <definedName name="_xlnm.Print_Area" localSheetId="4">BARRIER_GUARDRAIL!$B$4:$AH$23</definedName>
    <definedName name="_xlnm.Print_Area" localSheetId="5">BARRIER_TEMPORARY_GUARDRAIL!$B$4:$R$21</definedName>
    <definedName name="_xlnm.Print_Area" localSheetId="7">'CONC_CURB(1)'!$B$4:$P$30</definedName>
    <definedName name="_xlnm.Print_Area" localSheetId="8">'CONC_LINED_DITCH(1)'!$B$4:$L$29</definedName>
    <definedName name="_xlnm.Print_Area" localSheetId="9">'CONC_MEDIAN_CURBS(1)'!$B$4:$K$25</definedName>
    <definedName name="_xlnm.Print_Area" localSheetId="10">'CONC_SIDEWALK(1)'!$B$4:$Q$21</definedName>
    <definedName name="_xlnm.Print_Area" localSheetId="11">DRAINAGE_APPROACH_PIPE!$B$4:$T$32</definedName>
    <definedName name="_xlnm.Print_Area" localSheetId="14">DRAINAGE_CULVERT_RECAP!$B$4:$O$26</definedName>
    <definedName name="_xlnm.Print_Area" localSheetId="12">DRAINAGE_CULVERTS!$B$4:$AC$21</definedName>
    <definedName name="_xlnm.Print_Area" localSheetId="13">DRAINAGE_CULVERTS_OPT!$B$4:$AG$28</definedName>
    <definedName name="_xlnm.Print_Area" localSheetId="15">DRAINAGE_IRRIGATION_STRUCTURES!$B$4:$N$25</definedName>
    <definedName name="_xlnm.Print_Area" localSheetId="16">DRAINAGE_MEDIAN_INLETS!$B$4:$L$21</definedName>
    <definedName name="_xlnm.Print_Area" localSheetId="17">DRAINAGE_SUBSURFACE!$B$4:$M$19</definedName>
    <definedName name="_xlnm.Print_Area" localSheetId="18">EROSION_EMB_FNDTN_TREATMENT!$B$4:$J$19</definedName>
    <definedName name="_xlnm.Print_Area" localSheetId="19">EROSION_EMB_PROTECTORS!$B$4:$M$21</definedName>
    <definedName name="_xlnm.Print_Area" localSheetId="20">EROSION_GEOTEXTILE!$B$4:$I$19</definedName>
    <definedName name="_xlnm.Print_Area" localSheetId="21">EROSION_PERMANENT_EROSION_CONTR!$B$4:$Q$27</definedName>
    <definedName name="_xlnm.Print_Area" localSheetId="22">EROSION_RANDOM_RIPRAP!$B$4:$L$20</definedName>
    <definedName name="_xlnm.Print_Area" localSheetId="23">EROSION_REVEGETATION!$B$4:$M$19</definedName>
    <definedName name="_xlnm.Print_Area" localSheetId="24">GRADE_BLASTING!$B$4:$I$19</definedName>
    <definedName name="_xlnm.Print_Area" localSheetId="25">GRADE_BRIDGE_END_BACKFILL!$B$4:$J$22</definedName>
    <definedName name="_xlnm.Print_Area" localSheetId="26">GRADE_CLEAR_GRUB!$B$4:$I$19</definedName>
    <definedName name="_xlnm.Print_Area" localSheetId="27">GRADE_DETOUR!$B$4:$I$19</definedName>
    <definedName name="_xlnm.Print_Area" localSheetId="28">GRADE_DIGOUT!$B$4:$K$19</definedName>
    <definedName name="_xlnm.Print_Area" localSheetId="29">GRADE_EMB!$B$4:$J$22</definedName>
    <definedName name="_xlnm.Print_Area" localSheetId="30">GRADE_EMB_ADDGRADING!$B$4:$K$23</definedName>
    <definedName name="_xlnm.Print_Area" localSheetId="31">GRADE_EMB_SUBEXC!$B$4:$J$20</definedName>
    <definedName name="_xlnm.Print_Area" localSheetId="32">GRADE_MEDIAN_CROSSOVER!$B$4:$J$19</definedName>
    <definedName name="_xlnm.Print_Area" localSheetId="33">GRADE_MUCK_EXCAVATION!$B$4:$J$19</definedName>
    <definedName name="_xlnm.Print_Area" localSheetId="34">GRADE_SPECIAL_BORROW!$B$4:$I$19</definedName>
    <definedName name="_xlnm.Print_Area" localSheetId="35">GRADE_STREET_ADDGRADING!$B$4:$J$23</definedName>
    <definedName name="_xlnm.Print_Area" localSheetId="36">GRADE_STREET_EXCAVATION!$B$4:$H$23</definedName>
    <definedName name="_xlnm.Print_Area" localSheetId="38">GRADE_TOPSOIL_SEEDING!$B$4:$P$33</definedName>
    <definedName name="_xlnm.Print_Area" localSheetId="37">GRADE_TREE_REMOVE!$B$4:$G$19</definedName>
    <definedName name="_xlnm.Print_Area" localSheetId="39">GRADE_UNCL_ADDGRADING!$B$4:$K$23</definedName>
    <definedName name="_xlnm.Print_Area" localSheetId="40">GRADE_UNCL_BORROW!$B$4:$I$23</definedName>
    <definedName name="_xlnm.Print_Area" localSheetId="41">GRADE_UNCL_EXCAVATION!$B$4:$I$22</definedName>
    <definedName name="_xlnm.Print_Area" localSheetId="42">GRADE_UNCL_SUBEXC!$B$4:$J$19</definedName>
    <definedName name="_xlnm.Print_Area" localSheetId="49">MISC_BID_ITEMS!$B$4:$G$18</definedName>
    <definedName name="_xlnm.Print_Area" localSheetId="50">MISC_CONTRACT_ADJUSTMENTS!$B$4:$G$17</definedName>
    <definedName name="_xlnm.Print_Area" localSheetId="43">MISC_CRACK_SEAT!$B$4:$I$19</definedName>
    <definedName name="_xlnm.Print_Area" localSheetId="44">MISC_DRILL_PRESPLIT_HOLES!$B$4:$I$20</definedName>
    <definedName name="_xlnm.Print_Area" localSheetId="45">MISC_EQUIPMENT!$B$4:$J$24</definedName>
    <definedName name="_xlnm.Print_Area" localSheetId="46">MISC_ITEMS!$B$4:$J$19</definedName>
    <definedName name="_xlnm.Print_Area" localSheetId="47">MISC_LANDSCAPING!$B$4:$I$19</definedName>
    <definedName name="_xlnm.Print_Area" localSheetId="48">MISC_SCALING!$B$4:$J$17</definedName>
    <definedName name="_xlnm.Print_Area" localSheetId="51">NOTES_APPROACHES!$B$4:$W$32</definedName>
    <definedName name="_xlnm.Print_Area" localSheetId="52">NOTES_APPROACHES_COMMERCIAL!$B$4:$T$32</definedName>
    <definedName name="_xlnm.Print_Area" localSheetId="53">NOTES_WETLAND_DELINEATION!$B$4:$L$36</definedName>
    <definedName name="_xlnm.Print_Area" localSheetId="80">STORM_DRAIN_PIPE!$B$4:$L$25</definedName>
    <definedName name="_xlnm.Print_Area" localSheetId="81">STORM_DRAIN_STRUCTURES!$B$4:$AA$25</definedName>
    <definedName name="_xlnm.Print_Area" localSheetId="54">STRUCTURE_HANDRAIL!$B$4:$J$22</definedName>
    <definedName name="_xlnm.Print_Area" localSheetId="55">STRUCTURE_MAILBOXES!$B$4:$G$18</definedName>
    <definedName name="_xlnm.Print_Area" localSheetId="56">STRUCTURE_REMOVE!$B$4:$G$19</definedName>
    <definedName name="_xlnm.Print_Area" localSheetId="57">STRUCTURE_RETAINING_WALL!$B$4:$L$20</definedName>
    <definedName name="_xlnm.Print_Area" localSheetId="58">STRUCTURE_STOCKPASS!$B$4:$R$20</definedName>
    <definedName name="_xlnm.Print_Area" localSheetId="59">STRUCTURE_WETLAND_SITE!$B$4:$I$19</definedName>
    <definedName name="_xlnm.Print_Area" localSheetId="0">Styles!$B$4:$O$22</definedName>
    <definedName name="_xlnm.Print_Area" localSheetId="60">SURF_CRACK_SEALING!$B$4:$N$20</definedName>
    <definedName name="_xlnm.Print_Area" localSheetId="61">SURF_OVERLAY!$B$4:$Z$25</definedName>
    <definedName name="_xlnm.Print_Area" localSheetId="62">SURF_OVERLAY_ADD_SURFACING!$B$4:$Z$25</definedName>
    <definedName name="_xlnm.Print_Area" localSheetId="66">SURF_OVERLAY_COM_ADD_SURFACING!$B$4:$V$25</definedName>
    <definedName name="_xlnm.Print_Area" localSheetId="65">SURF_OVERLAY_COMMERCIAL!$B$4:$U$25</definedName>
    <definedName name="_xlnm.Print_Area" localSheetId="64">SURF_OVERLAY_VOL_ADD_SURFACING!$B$4:$V$25</definedName>
    <definedName name="_xlnm.Print_Area" localSheetId="63">SURF_OVERLAY_VOLUMETRIC!$B$4:$W$25</definedName>
    <definedName name="_xlnm.Print_Area" localSheetId="68">SURF_RECON_ADD_SURFACING!$B$4:$W$25</definedName>
    <definedName name="_xlnm.Print_Area" localSheetId="70">SURF_RECON_ADD_SURFACING_CTB!$B$4:$Y$25</definedName>
    <definedName name="_xlnm.Print_Area" localSheetId="67">SURF_RECON_SURFACING!$B$4:$W$25</definedName>
    <definedName name="_xlnm.Print_Area" localSheetId="69">SURF_RECON_SURFACING_CTB!$B$4:$Y$25</definedName>
    <definedName name="_xlnm.Print_Area" localSheetId="71">SURF_TREAT_BIT_PVMT_REMOVAL!$B$4:$I$18</definedName>
    <definedName name="_xlnm.Print_Area" localSheetId="72">SURF_TREAT_COLD_MILLING!$B$4:$J$19</definedName>
    <definedName name="_xlnm.Print_Area" localSheetId="73">SURF_TREAT_OBLITERATE_ROADWAY!$B$4:$K$21</definedName>
    <definedName name="_xlnm.Print_Area" localSheetId="74">SURF_TREAT_PAVE_MARKINGS!$B$4:$H$23</definedName>
    <definedName name="_xlnm.Print_Area" localSheetId="75">SURF_TREAT_PULVERIZATION!$B$4:$J$19</definedName>
    <definedName name="_xlnm.Print_Area" localSheetId="76">SURF_TREAT_RUMBLE_STRIPS!$B$4:$L$20</definedName>
    <definedName name="_xlnm.Print_Area" localSheetId="77">TRAFFIC_CONTROL!$B$4:$K$19</definedName>
    <definedName name="_xlnm.Print_Area" localSheetId="78">UTILITY_ADJUST_WATER_VALVE_BOX!$B$4:$J$25</definedName>
    <definedName name="_xlnm.Print_Area" localSheetId="79">UTILITY_MANHOLES!$B$4:$H$25</definedName>
    <definedName name="_xlnm.Print_Area" localSheetId="82">UTILITY_WATER_LINE!$B$4:$AA$25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1" i="162" l="1"/>
  <c r="I21" i="162"/>
  <c r="G21" i="162"/>
  <c r="R28" i="243"/>
  <c r="R22" i="243"/>
  <c r="R16" i="243"/>
  <c r="U28" i="206"/>
  <c r="U22" i="206"/>
  <c r="U16" i="206"/>
  <c r="Q28" i="206"/>
  <c r="Q22" i="206"/>
  <c r="Q16" i="206"/>
  <c r="N22" i="222"/>
  <c r="H20" i="196"/>
  <c r="G20" i="196"/>
  <c r="H20" i="192"/>
  <c r="G20" i="192"/>
  <c r="E23" i="167"/>
  <c r="H16" i="203" l="1"/>
  <c r="G16" i="203"/>
  <c r="J19" i="173"/>
  <c r="I19" i="173"/>
  <c r="H19" i="173"/>
  <c r="G19" i="173"/>
  <c r="M23" i="166"/>
  <c r="J16" i="216" l="1"/>
  <c r="I16" i="216"/>
  <c r="K17" i="216" l="1"/>
  <c r="K16" i="216"/>
  <c r="L16" i="216"/>
  <c r="P19" i="157"/>
  <c r="O19" i="157"/>
  <c r="G23" i="167"/>
  <c r="O20" i="157" l="1"/>
  <c r="R28" i="206"/>
  <c r="O28" i="206"/>
  <c r="R22" i="206"/>
  <c r="P22" i="206"/>
  <c r="R16" i="206"/>
  <c r="P16" i="206"/>
  <c r="O16" i="243"/>
  <c r="O22" i="243"/>
  <c r="N28" i="243"/>
  <c r="Q28" i="243"/>
  <c r="P28" i="243"/>
  <c r="Q22" i="243"/>
  <c r="P22" i="243"/>
  <c r="Q16" i="243"/>
  <c r="P16" i="243"/>
  <c r="Q22" i="218" l="1"/>
  <c r="Q22" i="217"/>
  <c r="G21" i="238"/>
  <c r="H16" i="231"/>
  <c r="T16" i="206"/>
  <c r="T22" i="206"/>
  <c r="T28" i="206"/>
  <c r="V22" i="226" l="1"/>
  <c r="T22" i="224"/>
  <c r="T22" i="223"/>
  <c r="R22" i="222"/>
  <c r="R22" i="221"/>
  <c r="S22" i="220"/>
  <c r="T22" i="219"/>
  <c r="I30" i="207"/>
  <c r="G20" i="173" l="1"/>
  <c r="G17" i="229"/>
  <c r="O22" i="224"/>
  <c r="O22" i="223"/>
  <c r="H16" i="211" l="1"/>
  <c r="G16" i="211"/>
  <c r="Y21" i="238" l="1"/>
  <c r="X21" i="238"/>
  <c r="W21" i="238"/>
  <c r="U21" i="238"/>
  <c r="T21" i="238"/>
  <c r="S21" i="238"/>
  <c r="R21" i="238"/>
  <c r="Q21" i="238"/>
  <c r="P21" i="238"/>
  <c r="O21" i="238"/>
  <c r="N21" i="238"/>
  <c r="M21" i="238"/>
  <c r="L21" i="238"/>
  <c r="K21" i="238"/>
  <c r="J21" i="238"/>
  <c r="I21" i="238"/>
  <c r="H21" i="238"/>
  <c r="Y21" i="237"/>
  <c r="X21" i="237"/>
  <c r="W21" i="237"/>
  <c r="V21" i="237"/>
  <c r="U21" i="237"/>
  <c r="T21" i="237"/>
  <c r="S21" i="237"/>
  <c r="R21" i="237"/>
  <c r="Q21" i="237"/>
  <c r="P21" i="237"/>
  <c r="O21" i="237"/>
  <c r="N21" i="237"/>
  <c r="M21" i="237"/>
  <c r="L21" i="237"/>
  <c r="K21" i="237"/>
  <c r="J21" i="237"/>
  <c r="I21" i="237"/>
  <c r="H21" i="237"/>
  <c r="G21" i="237"/>
  <c r="F21" i="237"/>
  <c r="J21" i="236"/>
  <c r="I21" i="236"/>
  <c r="H21" i="236"/>
  <c r="F21" i="235"/>
  <c r="E22" i="235" s="1"/>
  <c r="E21" i="235"/>
  <c r="G22" i="234"/>
  <c r="H21" i="234"/>
  <c r="G21" i="234"/>
  <c r="F21" i="234"/>
  <c r="E21" i="234"/>
  <c r="E22" i="234" s="1"/>
  <c r="I16" i="233"/>
  <c r="H16" i="233"/>
  <c r="G16" i="233"/>
  <c r="I17" i="232"/>
  <c r="J16" i="232"/>
  <c r="I16" i="232"/>
  <c r="H16" i="232"/>
  <c r="G16" i="232"/>
  <c r="G17" i="232" s="1"/>
  <c r="G16" i="231"/>
  <c r="G15" i="230"/>
  <c r="G14" i="230"/>
  <c r="G13" i="230"/>
  <c r="G11" i="230"/>
  <c r="G10" i="230"/>
  <c r="G9" i="230"/>
  <c r="H15" i="228"/>
  <c r="G16" i="228" s="1"/>
  <c r="G15" i="228"/>
  <c r="G15" i="227"/>
  <c r="W22" i="226"/>
  <c r="U22" i="226"/>
  <c r="T22" i="226"/>
  <c r="S22" i="226"/>
  <c r="Q22" i="226"/>
  <c r="P22" i="226"/>
  <c r="O22" i="226"/>
  <c r="N22" i="226"/>
  <c r="M22" i="226"/>
  <c r="W22" i="225"/>
  <c r="U22" i="225"/>
  <c r="T22" i="225"/>
  <c r="S22" i="225"/>
  <c r="R22" i="225"/>
  <c r="Q22" i="225"/>
  <c r="P22" i="225"/>
  <c r="O22" i="225"/>
  <c r="N22" i="225"/>
  <c r="M22" i="225"/>
  <c r="L22" i="225"/>
  <c r="J22" i="225"/>
  <c r="I22" i="225"/>
  <c r="H22" i="225"/>
  <c r="G22" i="225"/>
  <c r="U22" i="224"/>
  <c r="S22" i="224"/>
  <c r="R22" i="224"/>
  <c r="P22" i="224"/>
  <c r="N22" i="224"/>
  <c r="M22" i="224"/>
  <c r="U22" i="223"/>
  <c r="S22" i="223"/>
  <c r="R22" i="223"/>
  <c r="Q22" i="223"/>
  <c r="P22" i="223"/>
  <c r="N22" i="223"/>
  <c r="M22" i="223"/>
  <c r="L22" i="223"/>
  <c r="J22" i="223"/>
  <c r="I22" i="223"/>
  <c r="H22" i="223"/>
  <c r="G22" i="223"/>
  <c r="S22" i="222"/>
  <c r="Q22" i="222"/>
  <c r="P22" i="222"/>
  <c r="O22" i="222"/>
  <c r="M22" i="222"/>
  <c r="L22" i="222"/>
  <c r="S22" i="221"/>
  <c r="Q22" i="221"/>
  <c r="P22" i="221"/>
  <c r="O22" i="221"/>
  <c r="N22" i="221"/>
  <c r="M22" i="221"/>
  <c r="L22" i="221"/>
  <c r="J22" i="221"/>
  <c r="I22" i="221"/>
  <c r="H22" i="221"/>
  <c r="G22" i="221"/>
  <c r="T22" i="220"/>
  <c r="R22" i="220"/>
  <c r="Q22" i="220"/>
  <c r="P22" i="220"/>
  <c r="O22" i="220"/>
  <c r="N22" i="220"/>
  <c r="M22" i="220"/>
  <c r="U22" i="219"/>
  <c r="S22" i="219"/>
  <c r="R22" i="219"/>
  <c r="Q22" i="219"/>
  <c r="P22" i="219"/>
  <c r="O22" i="219"/>
  <c r="N22" i="219"/>
  <c r="M22" i="219"/>
  <c r="L22" i="219"/>
  <c r="J22" i="219"/>
  <c r="I22" i="219"/>
  <c r="H22" i="219"/>
  <c r="G22" i="219"/>
  <c r="X22" i="218"/>
  <c r="W22" i="218"/>
  <c r="V22" i="218"/>
  <c r="U22" i="218"/>
  <c r="T22" i="218"/>
  <c r="S22" i="218"/>
  <c r="R22" i="218"/>
  <c r="P22" i="218"/>
  <c r="O22" i="218"/>
  <c r="N22" i="218"/>
  <c r="L22" i="218"/>
  <c r="X22" i="217"/>
  <c r="W22" i="217"/>
  <c r="V22" i="217"/>
  <c r="U22" i="217"/>
  <c r="T22" i="217"/>
  <c r="S22" i="217"/>
  <c r="R22" i="217"/>
  <c r="P22" i="217"/>
  <c r="O22" i="217"/>
  <c r="N22" i="217"/>
  <c r="M22" i="217"/>
  <c r="L22" i="217"/>
  <c r="J22" i="217"/>
  <c r="I22" i="217"/>
  <c r="H22" i="217"/>
  <c r="G22" i="217"/>
  <c r="H16" i="216"/>
  <c r="G16" i="216"/>
  <c r="U11" i="216"/>
  <c r="U13" i="216" s="1"/>
  <c r="S11" i="216"/>
  <c r="S13" i="216" s="1"/>
  <c r="G16" i="213"/>
  <c r="K15" i="212"/>
  <c r="J15" i="212"/>
  <c r="I15" i="212"/>
  <c r="H15" i="212"/>
  <c r="G15" i="212"/>
  <c r="F15" i="212"/>
  <c r="E15" i="212"/>
  <c r="E16" i="210"/>
  <c r="E15" i="209"/>
  <c r="H18" i="208"/>
  <c r="G18" i="208"/>
  <c r="G19" i="208" s="1"/>
  <c r="J30" i="207"/>
  <c r="H30" i="207"/>
  <c r="H14" i="205"/>
  <c r="G14" i="205"/>
  <c r="G16" i="204"/>
  <c r="H21" i="202"/>
  <c r="G21" i="202"/>
  <c r="G17" i="201"/>
  <c r="G16" i="200"/>
  <c r="H16" i="199"/>
  <c r="G16" i="199"/>
  <c r="G19" i="198"/>
  <c r="F19" i="198"/>
  <c r="E19" i="198"/>
  <c r="G20" i="197"/>
  <c r="F20" i="197"/>
  <c r="E20" i="197"/>
  <c r="I20" i="196"/>
  <c r="N30" i="195"/>
  <c r="L30" i="195"/>
  <c r="K30" i="195"/>
  <c r="J30" i="195"/>
  <c r="I30" i="195"/>
  <c r="H30" i="195"/>
  <c r="G30" i="195"/>
  <c r="E16" i="194"/>
  <c r="F20" i="193"/>
  <c r="E20" i="193"/>
  <c r="G16" i="191"/>
  <c r="H16" i="190"/>
  <c r="G16" i="190"/>
  <c r="H16" i="189"/>
  <c r="G16" i="189"/>
  <c r="H16" i="187"/>
  <c r="G16" i="187"/>
  <c r="I20" i="186"/>
  <c r="H20" i="186"/>
  <c r="G20" i="186"/>
  <c r="H19" i="185"/>
  <c r="G19" i="185"/>
  <c r="I16" i="184"/>
  <c r="H16" i="184"/>
  <c r="G16" i="184"/>
  <c r="G16" i="183"/>
  <c r="G16" i="182"/>
  <c r="H19" i="181"/>
  <c r="G19" i="181"/>
  <c r="G16" i="180"/>
  <c r="K16" i="178"/>
  <c r="J16" i="178"/>
  <c r="I16" i="178"/>
  <c r="H16" i="178"/>
  <c r="G16" i="178"/>
  <c r="J17" i="177"/>
  <c r="I17" i="177"/>
  <c r="H17" i="177"/>
  <c r="G17" i="177"/>
  <c r="O24" i="176"/>
  <c r="N24" i="176"/>
  <c r="M24" i="176"/>
  <c r="L24" i="176"/>
  <c r="K24" i="176"/>
  <c r="J24" i="176"/>
  <c r="I24" i="176"/>
  <c r="H24" i="176"/>
  <c r="G24" i="176"/>
  <c r="G16" i="175"/>
  <c r="K20" i="173"/>
  <c r="I20" i="173"/>
  <c r="H16" i="172"/>
  <c r="G16" i="172"/>
  <c r="K16" i="171"/>
  <c r="I16" i="171"/>
  <c r="G16" i="171"/>
  <c r="K15" i="171"/>
  <c r="I15" i="171"/>
  <c r="H15" i="171"/>
  <c r="G15" i="171"/>
  <c r="J18" i="170"/>
  <c r="I18" i="170"/>
  <c r="H18" i="170"/>
  <c r="G18" i="170"/>
  <c r="F18" i="170"/>
  <c r="E18" i="170"/>
  <c r="L22" i="169"/>
  <c r="K22" i="169"/>
  <c r="J22" i="169"/>
  <c r="I22" i="169"/>
  <c r="H22" i="169"/>
  <c r="G22" i="169"/>
  <c r="N23" i="167"/>
  <c r="M23" i="167"/>
  <c r="L23" i="167"/>
  <c r="K23" i="167"/>
  <c r="J23" i="167"/>
  <c r="I23" i="167"/>
  <c r="H23" i="167"/>
  <c r="F23" i="167"/>
  <c r="Q23" i="166"/>
  <c r="P23" i="166"/>
  <c r="O23" i="166"/>
  <c r="N23" i="166"/>
  <c r="L23" i="166"/>
  <c r="K23" i="166"/>
  <c r="J23" i="166"/>
  <c r="I23" i="166"/>
  <c r="H23" i="166"/>
  <c r="G23" i="166"/>
  <c r="X18" i="165"/>
  <c r="W18" i="165"/>
  <c r="V18" i="165"/>
  <c r="U18" i="165"/>
  <c r="T18" i="165"/>
  <c r="S18" i="165"/>
  <c r="R18" i="165"/>
  <c r="Q18" i="165"/>
  <c r="L18" i="165"/>
  <c r="K18" i="165"/>
  <c r="J18" i="165"/>
  <c r="I18" i="165"/>
  <c r="H18" i="165"/>
  <c r="G18" i="165"/>
  <c r="F18" i="165"/>
  <c r="E18" i="165"/>
  <c r="I29" i="164"/>
  <c r="H29" i="164"/>
  <c r="G29" i="164"/>
  <c r="N17" i="163"/>
  <c r="M17" i="163"/>
  <c r="L17" i="163"/>
  <c r="K17" i="163"/>
  <c r="K18" i="163" s="1"/>
  <c r="J17" i="163"/>
  <c r="I17" i="163"/>
  <c r="I18" i="163" s="1"/>
  <c r="H17" i="163"/>
  <c r="G17" i="163"/>
  <c r="G18" i="163" s="1"/>
  <c r="I22" i="162"/>
  <c r="G22" i="162"/>
  <c r="J26" i="161"/>
  <c r="I26" i="161"/>
  <c r="H26" i="161"/>
  <c r="G26" i="161"/>
  <c r="K27" i="160"/>
  <c r="N26" i="160"/>
  <c r="M26" i="160"/>
  <c r="M27" i="160" s="1"/>
  <c r="L26" i="160"/>
  <c r="K26" i="160"/>
  <c r="J26" i="160"/>
  <c r="I26" i="160"/>
  <c r="H26" i="160"/>
  <c r="G26" i="160"/>
  <c r="G27" i="160" s="1"/>
  <c r="M17" i="159"/>
  <c r="L17" i="159"/>
  <c r="K17" i="159"/>
  <c r="J17" i="159"/>
  <c r="I17" i="159"/>
  <c r="H17" i="159"/>
  <c r="G17" i="159"/>
  <c r="O18" i="158"/>
  <c r="M18" i="158"/>
  <c r="P17" i="158"/>
  <c r="O17" i="158"/>
  <c r="N17" i="158"/>
  <c r="M17" i="158"/>
  <c r="L17" i="158"/>
  <c r="K17" i="158"/>
  <c r="K18" i="158" s="1"/>
  <c r="J17" i="158"/>
  <c r="I17" i="158"/>
  <c r="I18" i="158" s="1"/>
  <c r="H17" i="158"/>
  <c r="G17" i="158"/>
  <c r="G18" i="158" s="1"/>
  <c r="AF19" i="157"/>
  <c r="AE19" i="157"/>
  <c r="AD19" i="157"/>
  <c r="AC19" i="157"/>
  <c r="AB19" i="157"/>
  <c r="AA19" i="157"/>
  <c r="Z19" i="157"/>
  <c r="Y19" i="157"/>
  <c r="X19" i="157"/>
  <c r="W19" i="157"/>
  <c r="V19" i="157"/>
  <c r="U19" i="157"/>
  <c r="T19" i="157"/>
  <c r="S19" i="157"/>
  <c r="S20" i="157" s="1"/>
  <c r="R19" i="157"/>
  <c r="Q19" i="157"/>
  <c r="N19" i="157"/>
  <c r="M19" i="157"/>
  <c r="L19" i="157"/>
  <c r="K19" i="157"/>
  <c r="J19" i="157"/>
  <c r="I19" i="157"/>
  <c r="H19" i="157"/>
  <c r="G19" i="157"/>
  <c r="H26" i="156"/>
  <c r="G26" i="156"/>
  <c r="G27" i="156" s="1"/>
  <c r="Q16" i="155"/>
  <c r="P16" i="155"/>
  <c r="O16" i="155"/>
  <c r="M16" i="155"/>
  <c r="L16" i="155"/>
  <c r="K16" i="155"/>
  <c r="J16" i="155"/>
  <c r="I16" i="155"/>
  <c r="H16" i="155"/>
  <c r="G16" i="155"/>
  <c r="G16" i="154"/>
  <c r="F16" i="154"/>
  <c r="E16" i="154"/>
  <c r="G18" i="153"/>
  <c r="L17" i="153"/>
  <c r="K18" i="153" s="1"/>
  <c r="J17" i="153"/>
  <c r="I18" i="153" s="1"/>
  <c r="H17" i="153"/>
  <c r="G17" i="216" l="1"/>
  <c r="I20" i="157"/>
  <c r="AC20" i="157"/>
  <c r="W20" i="157"/>
  <c r="M20" i="157"/>
  <c r="AA20" i="157"/>
  <c r="AE20" i="157"/>
  <c r="Q20" i="157"/>
  <c r="U20" i="157"/>
  <c r="K20" i="157"/>
  <c r="G20" i="157"/>
  <c r="Y20" i="15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tc={2388583A-8C67-48D7-BAF7-33BD2A7C5C48}</author>
    <author>tc={17DAE02B-C9D3-41FE-963F-FA5C4673D3A8}</author>
    <author>tc={895C2AD4-4F65-430C-9746-97B614A5DABA}</author>
    <author>tc={1D4B839D-F7B7-4D35-8176-284C9D5B3E28}</author>
    <author>tc={11F86606-A56C-4BC8-9F3F-6AE6B38A4E8C}</author>
    <author>tc={1A82F0F1-C142-471A-BF98-542EC5A77DE0}</author>
  </authors>
  <commentList>
    <comment ref="C5" authorId="0" shapeId="0" xr:uid="{2388583A-8C67-48D7-BAF7-33BD2A7C5C48}">
      <text>
        <t>[Threaded comment]
Your version of Excel allows you to read this threaded comment; however, any edits to it will get removed if the file is opened in a newer version of Excel. Learn more: https://go.microsoft.com/fwlink/?linkid=870924
Comment:
    see SECTION 611 of the Standard Specifications &amp; the DETAILED DRAWINGS</t>
      </text>
    </comment>
    <comment ref="E6" authorId="1" shapeId="0" xr:uid="{17DAE02B-C9D3-41FE-963F-FA5C4673D3A8}">
      <text>
        <t>[Threaded comment]
Your version of Excel allows you to read this threaded comment; however, any edits to it will get removed if the file is opened in a newer version of Excel. Learn more: https://go.microsoft.com/fwlink/?linkid=870924
Comment:
    Can also have bid items for:
- "REMOVE CATTLE GUARD"
- "REMOVE AND SALVAGE CATTLE GUARD"</t>
      </text>
    </comment>
    <comment ref="H6" authorId="2" shapeId="0" xr:uid="{895C2AD4-4F65-430C-9746-97B614A5DABA}">
      <text>
        <t>[Threaded comment]
Your version of Excel allows you to read this threaded comment; however, any edits to it will get removed if the file is opened in a newer version of Excel. Learn more: https://go.microsoft.com/fwlink/?linkid=870924
Comment:
    Callout reset cattle guard size in remarks section.</t>
      </text>
    </comment>
    <comment ref="E7" authorId="3" shapeId="0" xr:uid="{1D4B839D-F7B7-4D35-8176-284C9D5B3E28}">
      <text>
        <t>[Threaded comment]
Your version of Excel allows you to read this threaded comment; however, any edits to it will get removed if the file is opened in a newer version of Excel. Learn more: https://go.microsoft.com/fwlink/?linkid=870924
Comment:
    See DETAILED DRAWING 611-00 for sizes.</t>
      </text>
    </comment>
    <comment ref="E8" authorId="4" shapeId="0" xr:uid="{11F86606-A56C-4BC8-9F3F-6AE6B38A4E8C}">
      <text>
        <t>[Threaded comment]
Your version of Excel allows you to read this threaded comment; however, any edits to it will get removed if the file is opened in a newer version of Excel. Learn more: https://go.microsoft.com/fwlink/?linkid=870924
Comment:
    LIGHT DUTY can only be used on private and farm field approaches.</t>
      </text>
    </comment>
    <comment ref="F8" authorId="5" shapeId="0" xr:uid="{1A82F0F1-C142-471A-BF98-542EC5A77DE0}">
      <text>
        <t>[Threaded comment]
Your version of Excel allows you to read this threaded comment; however, any edits to it will get removed if the file is opened in a newer version of Excel. Learn more: https://go.microsoft.com/fwlink/?linkid=870924
Comment:
    HEAVY DUTY must be used on all public approaches. It can also be used on private and farm field approaches.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tc={C8A4563B-E079-4AF9-A957-430A48906C08}</author>
    <author>tc={E592DE01-E8BF-4DEA-B8C1-E99CF4C9166C}</author>
    <author>tc={A8C72CDA-5B2C-4E79-90D3-EB97DA958CE9}</author>
    <author>tc={C347F087-0D4D-4E56-AE8B-ED9EAC0E65E9}</author>
    <author>tc={136883F8-F209-49AF-901E-E37C84A1339C}</author>
    <author>tc={8A07E39F-43C3-42DB-AE92-60B155024C10}</author>
    <author>tc={0070095F-5D06-4B0F-AD4E-5AAB59AFDDD2}</author>
    <author>tc={5A39D1CA-EEAC-489D-9EAA-72DAE1CDAD8E}</author>
    <author>tc={629AC2E6-00F3-4C3D-9851-5E0FBEEEB258}</author>
    <author>tc={D47CA6E2-551F-4253-8CFC-29B11AC42ABD}</author>
  </authors>
  <commentList>
    <comment ref="C5" authorId="0" shapeId="0" xr:uid="{C8A4563B-E079-4AF9-A957-430A48906C08}">
      <text>
        <t>[Threaded comment]
Your version of Excel allows you to read this threaded comment; however, any edits to it will get removed if the file is opened in a newer version of Excel. Learn more: https://go.microsoft.com/fwlink/?linkid=870924
Comment:
    see SECTION 607 of the Standard Specifications &amp; the DETAILED DRAWINGS</t>
      </text>
    </comment>
    <comment ref="G7" authorId="1" shapeId="0" xr:uid="{E592DE01-E8BF-4DEA-B8C1-E99CF4C9166C}">
      <text>
        <t xml:space="preserve">[Threaded comment]
Your version of Excel allows you to read this threaded comment; however, any edits to it will get removed if the file is opened in a newer version of Excel. Learn more: https://go.microsoft.com/fwlink/?linkid=870924
Comment:
    Can replace with WILDLIFE FENCE.
Use "SPECIAL DESIGN FENCE" with "TYPE A,B,C, etc." when Right-of-Way Agreement specifies using non-standard materials for posts, post spacing, wire spacing, etc. (i.e. - wire set 1" off ground, on 4" wood posts set on 10.0' centers).
If Special design add note below (i.e. ^47" WOVEN WIRE
6" BTM SPACE, WOOD
POST EACH 3RD POST).
Can use "CHAIN LINK FENCE, JACKLEG FENCE, or SNOW FENCE"
Can also have bid items for:
- "WILDLIFE FRIENDLY (FW / FW/FM / FM) FENCE" with "TYPE 1, 2, 3, 4, 5, or 6"
- "CHAIN LINK FENCE" (comes in various heights - see ECCS Bid Item Catalog)
- "JACKLEG FENCE" (Wire or Pole)
- "SNOW FENCE" (8' or 12')
- "WOOD FENCE - 4 RAIL"
</t>
      </text>
    </comment>
    <comment ref="I7" authorId="2" shapeId="0" xr:uid="{A8C72CDA-5B2C-4E79-90D3-EB97DA958CE9}">
      <text>
        <t xml:space="preserve">[Threaded comment]
Your version of Excel allows you to read this threaded comment; however, any edits to it will get removed if the file is opened in a newer version of Excel. Learn more: https://go.microsoft.com/fwlink/?linkid=870924
Comment:
    Show total only for Temp. Fence. 
-Not necessary, but the Designer may break it out by location to benefit the contractor and to anyone checking the totals.  See clarification in the Road Design Manual.
Can insert new column here with REMOVE FENCE as a bid item when not replacing with new fence
Can also have bid items for:
- "RESET FENCE"
- "REMOVE CHAIN LINK FENCE"
- "RESET CHAIN LINK FENCE"
</t>
      </text>
    </comment>
    <comment ref="J7" authorId="3" shapeId="0" xr:uid="{C347F087-0D4D-4E56-AE8B-ED9EAC0E65E9}">
      <text>
        <t>[Threaded comment]
Your version of Excel allows you to read this threaded comment; however, any edits to it will get removed if the file is opened in a newer version of Excel. Learn more: https://go.microsoft.com/fwlink/?linkid=870924
Comment:
    Can replace with "SPECIAL DESIGN FENCE PANEL" OR "CHAIN LINK PANEL"
Can also have bid items for:
- "WILDLIFE FENCE PANEL" (to be used with [8'] WILDLIFE FENCE)</t>
      </text>
    </comment>
    <comment ref="N7" authorId="4" shapeId="0" xr:uid="{136883F8-F209-49AF-901E-E37C84A1339C}">
      <text>
        <t xml:space="preserve">[Threaded comment]
Your version of Excel allows you to read this threaded comment; however, any edits to it will get removed if the file is opened in a newer version of Excel. Learn more: https://go.microsoft.com/fwlink/?linkid=870924
Comment:
    Add the number of r/w breaks per each section of fencing, per Construction’s request from the Contractors. This is for information only. (The Designer may put the symbol and total in the total row)
</t>
      </text>
    </comment>
    <comment ref="O7" authorId="5" shapeId="0" xr:uid="{8A07E39F-43C3-42DB-AE92-60B155024C10}">
      <text>
        <t xml:space="preserve">[Threaded comment]
Your version of Excel allows you to read this threaded comment; however, any edits to it will get removed if the file is opened in a newer version of Excel. Learn more: https://go.microsoft.com/fwlink/?linkid=870924
Comment:
    Show total only for Deadman based on the terrain. See clarification in the Road Design Manual section13.6.5.4.
Can also have bid items for:
- "RESET GATE"
- "PEDESTRIAN PASS"
- "WILDLIFE JUMPOUT"
- "FENCE STREAM CROSSING"
</t>
      </text>
    </comment>
    <comment ref="P7" authorId="6" shapeId="0" xr:uid="{0070095F-5D06-4B0F-AD4E-5AAB59AFDDD2}">
      <text>
        <t>[Threaded comment]
Your version of Excel allows you to read this threaded comment; however, any edits to it will get removed if the file is opened in a newer version of Excel. Learn more: https://go.microsoft.com/fwlink/?linkid=870924
Comment:
    Can also have bid iems for:
- "WOOD GATE (TYPE G1)"
- "SPECIAL DESIGN GATE"
- "CHAIN LINK GATE"
- "WILDLIFE GATE"</t>
      </text>
    </comment>
    <comment ref="G8" authorId="7" shapeId="0" xr:uid="{5A39D1CA-EEAC-489D-9EAA-72DAE1CDAD8E}">
      <text>
        <t>[Threaded comment]
Your version of Excel allows you to read this threaded comment; however, any edits to it will get removed if the file is opened in a newer version of Excel. Learn more: https://go.microsoft.com/fwlink/?linkid=870924
Comment:
    Review Right-of-Way Agreements in conjunction with DETAILED DRAWINGS SECTION 607 and ECCS Bid Item Catalog for different fence types available (F2W-32IN WW/F3W/F4M, etc.)</t>
      </text>
    </comment>
    <comment ref="H8" authorId="8" shapeId="0" xr:uid="{629AC2E6-00F3-4C3D-9851-5E0FBEEEB258}">
      <text>
        <t>[Threaded comment]
Your version of Excel allows you to read this threaded comment; however, any edits to it will get removed if the file is opened in a newer version of Excel. Learn more: https://go.microsoft.com/fwlink/?linkid=870924
Comment:
    Review Right-of-Way Agreements in conjunction with DETAILED DRAWINGS SECTION 607 and ECCS Bid Item Catalog for different fence types available (F2W-32IN WW/F3W/F4M, etc.)</t>
      </text>
    </comment>
    <comment ref="C15" authorId="9" shapeId="0" xr:uid="{D47CA6E2-551F-4253-8CFC-29B11AC42ABD}">
      <text>
        <t>[Threaded comment]
Your version of Excel allows you to read this threaded comment; however, any edits to it will get removed if the file is opened in a newer version of Excel. Learn more: https://go.microsoft.com/fwlink/?linkid=870924
Comment:
    Leave at least 10 blank rows for FENCING summary frame rather than the standard 3 blank rows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tc={F32C5951-9C1E-4ADC-BB60-16B8AEDB9C12}</author>
    <author>tc={D8A40E7E-47B3-4055-A33D-DB7523069A8A}</author>
  </authors>
  <commentList>
    <comment ref="C5" authorId="0" shapeId="0" xr:uid="{F32C5951-9C1E-4ADC-BB60-16B8AEDB9C12}">
      <text>
        <t>[Threaded comment]
Your version of Excel allows you to read this threaded comment; however, any edits to it will get removed if the file is opened in a newer version of Excel. Learn more: https://go.microsoft.com/fwlink/?linkid=870924
Comment:
    See Subsection 606.03.13 of the Specifications book &amp; DETAILED DRAWINGS 606-13 &amp; 606-55</t>
      </text>
    </comment>
    <comment ref="G7" authorId="1" shapeId="0" xr:uid="{D8A40E7E-47B3-4055-A33D-DB7523069A8A}">
      <text>
        <t xml:space="preserve">[Threaded comment]
Your version of Excel allows you to read this threaded comment; however, any edits to it will get removed if the file is opened in a newer version of Excel. Learn more: https://go.microsoft.com/fwlink/?linkid=870924
Comment:
    Widening Behind Guardrail:
Use aggregate surfacing material for material placed above subgrade. Depending on the quantity involved, use either embankment or aggregate material for material placed below the subgrade.
(RDM 13.3.7.7)
https://www.mdt.mt.gov/other/webdata/external/cadd/RDM/13-RDM-CH13-Quantity-Summaries.pdf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tc={D26BB93B-F0CA-4E39-80EE-8A3EFB7F9817}</author>
    <author>tc={BE9B75FE-C7CB-4823-A7FE-A34FD3BE39C4}</author>
    <author>tc={39B121EA-73AA-4635-A1C2-2551B67FA0F8}</author>
    <author>tc={F438F13C-0F3D-4953-934A-C4DC05ED0256}</author>
    <author>tc={C86CEC32-00CB-4F28-AD60-497568D4F68A}</author>
    <author>tc={C62E60A5-275A-4B13-B4B6-62F5764F3D5E}</author>
    <author>tc={6ECCB32C-5D15-45B1-8888-2736FB6F35A4}</author>
    <author>tc={92C5D91F-7819-4E84-B15F-54B4D3C2E6DB}</author>
    <author>tc={F5E40215-72C1-4496-844E-C535E0D32E07}</author>
    <author>tc={4C37B7AC-1AFF-48A8-80F5-67030EA37077}</author>
    <author>tc={6B079F34-FF1E-4075-9CDA-8A9F77A2ABA1}</author>
    <author>tc={7FA2A774-DB82-48E9-B591-E3C612DE7719}</author>
    <author>tc={D49E37B0-2B90-4C3E-BD82-9C50AF101BD7}</author>
    <author>tc={3D9E8F49-E84B-45A2-A9D5-9FBE39CF7BD8}</author>
    <author>tc={A3543158-DFBE-43CE-B2BA-E75E4A996806}</author>
    <author>tc={471DEDF8-4EB7-44D8-9CE0-28C4108F3B03}</author>
    <author>tc={57974CFB-750B-4AD8-A637-0BEEE6CB17BA}</author>
  </authors>
  <commentList>
    <comment ref="C5" authorId="0" shapeId="0" xr:uid="{D26BB93B-F0CA-4E39-80EE-8A3EFB7F9817}">
      <text>
        <t>[Threaded comment]
Your version of Excel allows you to read this threaded comment; however, any edits to it will get removed if the file is opened in a newer version of Excel. Learn more: https://go.microsoft.com/fwlink/?linkid=870924
Comment:
    See SECTION 606 of the Standard Specifications &amp; the DETAILED DRAWINGS</t>
      </text>
    </comment>
    <comment ref="G6" authorId="1" shapeId="0" xr:uid="{BE9B75FE-C7CB-4823-A7FE-A34FD3BE39C4}">
      <text>
        <t>[Threaded comment]
Your version of Excel allows you to read this threaded comment; however, any edits to it will get removed if the file is opened in a newer version of Excel. Learn more: https://go.microsoft.com/fwlink/?linkid=870924
Comment:
    Can also have bid items for:
- "ROCKFALL BARRIER RAIL" (need detail when used)
- "MGS STIFFENED GUARDRAIL"
- "MGS GUARDRAIL - LONG SPAN"
- "MGS GUARDRAIL - LONG POST"  (Wood = 7'-6" / Metal = 8'-0")
- "REMOVE CABLE GUARDRAIL" (removal only)
- "RESET CABLE GUARDRAIL" (removal is incidental)
- "RAISE GUARDRAIL"
- "RESET GUARDRAIL" (removal is incidental)</t>
      </text>
    </comment>
    <comment ref="S6" authorId="2" shapeId="0" xr:uid="{39B121EA-73AA-4635-A1C2-2551B67FA0F8}">
      <text>
        <t>[Threaded comment]
Your version of Excel allows you to read this threaded comment; however, any edits to it will get removed if the file is opened in a newer version of Excel. Learn more: https://go.microsoft.com/fwlink/?linkid=870924
Comment:
    Length not included in length of guardrail, but included for station range.
Can also have bid items for:
- "GUARDRAIL END SECTION WIDENING"
- "BOX BEAM TO W-BEAM TRANSITION SECTION"
- "RESET BRIDGE APPROACH SECTION"</t>
      </text>
    </comment>
    <comment ref="AG6" authorId="3" shapeId="0" xr:uid="{F438F13C-0F3D-4953-934A-C4DC05ED0256}">
      <text>
        <t>[Threaded comment]
Your version of Excel allows you to read this threaded comment; however, any edits to it will get removed if the file is opened in a newer version of Excel. Learn more: https://go.microsoft.com/fwlink/?linkid=870924
Comment:
    Note the radius for Intersecting Roadway Terminal Sections.</t>
      </text>
    </comment>
    <comment ref="G7" authorId="4" shapeId="0" xr:uid="{C86CEC32-00CB-4F28-AD60-497568D4F68A}">
      <text>
        <t>[Threaded comment]
Your version of Excel allows you to read this threaded comment; however, any edits to it will get removed if the file is opened in a newer version of Excel. Learn more: https://go.microsoft.com/fwlink/?linkid=870924
Comment:
    Measured to the nearest 0.1 ft.</t>
      </text>
    </comment>
    <comment ref="I7" authorId="5" shapeId="0" xr:uid="{C62E60A5-275A-4B13-B4B6-62F5764F3D5E}">
      <text>
        <t xml:space="preserve">[Threaded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
</t>
      </text>
    </comment>
    <comment ref="K7" authorId="6" shapeId="0" xr:uid="{6ECCB32C-5D15-45B1-8888-2736FB6F35A4}">
      <text>
        <t xml:space="preserve">[Threaded comment]
Your version of Excel allows you to read this threaded comment; however, any edits to it will get removed if the file is opened in a newer version of Excel. Learn more: https://go.microsoft.com/fwlink/?linkid=870924
Comment:
    For box beam guardrail only, call out From and To stations for entire length of rail and terminal.
Lengths of box beam guardrail should be rounded up to 18-foot increments, and the length of each box beam end section is 11.9 feet and requires at least one 18-foot section of standard box beam rail.
(Two terminals cannot be placed back to back without an 18’ standard section of box beam in-between. In the same way, when attaching to a bridge, there must be a 18’ box beam section between the bridge approach section and the box beam terminal)
See Roadside Safety section of appendix K for calculations:
https://www.mdt.mt.gov/other/webdata/external/cadd/RDM/26-RDM-AppendixK-Example-Calculations.pdf
</t>
      </text>
    </comment>
    <comment ref="M7" authorId="7" shapeId="0" xr:uid="{92C5D91F-7819-4E84-B15F-54B4D3C2E6DB}">
      <text>
        <t xml:space="preserve">[Threaded comment]
Your version of Excel allows you to read this threaded comment; however, any edits to it will get removed if the file is opened in a newer version of Excel. Learn more: https://go.microsoft.com/fwlink/?linkid=870924
Comment:
    See RDM Roadside Safety section of appendix K for calculations:
https://www.mdt.mt.gov/other/webdata/external/cadd/RDM/26-RDM-AppendixK-Example-Calculations.pdf
- Use HIGH-TENSION CABLE RAIL in medians in order to close crossovers that are left in place &amp; for preventing cross median crashes.
- Measurement is to the length of need and does not include the length of terminal sections. Terminal sections are usually not measured or paid for separately; they are included in the cost of High-Tension Cable Rail.
</t>
      </text>
    </comment>
    <comment ref="Q7" authorId="8" shapeId="0" xr:uid="{F5E40215-72C1-4496-844E-C535E0D32E07}">
      <text>
        <t xml:space="preserve">[Threaded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
When the approach is not perpendicular to mainline, provide a detail showing the I.R.T. section general layout.
</t>
      </text>
    </comment>
    <comment ref="S7" authorId="9" shapeId="0" xr:uid="{4C37B7AC-1AFF-48A8-80F5-67030EA37077}">
      <text>
        <t xml:space="preserve">[Threaded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
</t>
      </text>
    </comment>
    <comment ref="U7" authorId="10" shapeId="0" xr:uid="{6B079F34-FF1E-4075-9CDA-8A9F77A2ABA1}">
      <text>
        <t xml:space="preserve">[Threaded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
</t>
      </text>
    </comment>
    <comment ref="AA7" authorId="11" shapeId="0" xr:uid="{7FA2A774-DB82-48E9-B591-E3C612DE7719}">
      <text>
        <t xml:space="preserve">[Threaded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rail type and bridge end sections.
Refer to detail drawings and bid items list:
Detailed Drawings | Montana Department of Transportation (MDT)  
https://mdtinfo.mdt.mt.gov/other/webdata/external/contractplans/reports/ENG-ITEM-LIST-2020.pdf
</t>
      </text>
    </comment>
    <comment ref="AC7" authorId="12" shapeId="0" xr:uid="{D49E37B0-2B90-4C3E-BD82-9C50AF101BD7}">
      <text>
        <t>[Threaded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rail type and bridge end sections.</t>
      </text>
    </comment>
    <comment ref="AE7" authorId="13" shapeId="0" xr:uid="{3D9E8F49-E84B-45A2-A9D5-9FBE39CF7BD8}">
      <text>
        <t xml:space="preserve">[Threaded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rail type and bridge end sections.
Refer to detail drawings and bid items list:
Detailed Drawings | Montana Department of Transportation (MDT)  
https://mdtinfo.mdt.mt.gov/other/webdata/external/contractplans/reports/ENG-ITEM-LIST-2020.pdf
</t>
      </text>
    </comment>
    <comment ref="G20" authorId="14" shapeId="0" xr:uid="{A3543158-DFBE-43CE-B2BA-E75E4A996806}">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 ref="I20" authorId="15" shapeId="0" xr:uid="{471DEDF8-4EB7-44D8-9CE0-28C4108F3B03}">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 ref="Q20" authorId="16" shapeId="0" xr:uid="{57974CFB-750B-4AD8-A637-0BEEE6CB17BA}">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tc={A6A677DF-CAA0-407E-A929-5DC86A7A2238}</author>
    <author>tc={399D85FF-6D70-4234-938A-8B6D656D45BF}</author>
    <author>tc={B89FBB39-170A-4EE2-8C27-0C15E64F2F79}</author>
    <author>tc={7CAD01A6-9B66-4A8A-ADB4-68AF7DB6118D}</author>
    <author>tc={FDD6C6EC-B9C3-49FE-9717-103B58898E15}</author>
  </authors>
  <commentList>
    <comment ref="C5" authorId="0" shapeId="0" xr:uid="{A6A677DF-CAA0-407E-A929-5DC86A7A2238}">
      <text>
        <t xml:space="preserve">[Threaded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
See SECTION 606 of the Standard Specifications &amp; the DETAILED DRAWINGS.
See also SECTION 618 of the Standard Specifications.
</t>
      </text>
    </comment>
    <comment ref="G6" authorId="1" shapeId="0" xr:uid="{399D85FF-6D70-4234-938A-8B6D656D45BF}">
      <text>
        <t>[Threaded comment]
Your version of Excel allows you to read this threaded comment; however, any edits to it will get removed if the file is opened in a newer version of Excel. Learn more: https://go.microsoft.com/fwlink/?linkid=870924
Comment:
    Can also have bid item for:
- "RESET TEMPORARY BARRIER RAIL"</t>
      </text>
    </comment>
    <comment ref="K6" authorId="2" shapeId="0" xr:uid="{B89FBB39-170A-4EE2-8C27-0C15E64F2F79}">
      <text>
        <t>[Threaded comment]
Your version of Excel allows you to read this threaded comment; however, any edits to it will get removed if the file is opened in a newer version of Excel. Learn more: https://go.microsoft.com/fwlink/?linkid=870924
Comment:
    Can also have bid item for:
- "RESET TEMPORARY IMPACT ATTENUATOR"
- "RESET OPTIONAL TEMINAL SECTION"
- "RESET ONE-WAY DEPARTURE TERMINAL SECTION"</t>
      </text>
    </comment>
    <comment ref="M7" authorId="3" shapeId="0" xr:uid="{7CAD01A6-9B66-4A8A-ADB4-68AF7DB6118D}">
      <text>
        <t xml:space="preserve">[Threaded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approach sections.
Refer to detail drawings and bid items list:
Detailed Drawings | Montana Department of Transportation (MDT) 
https://mdtinfo.mdt.mt.gov/other/webdata/external/contractplans/reports/ENG-ITEM-LIST-2020.pdf
</t>
      </text>
    </comment>
    <comment ref="G18" authorId="4" shapeId="0" xr:uid="{FDD6C6EC-B9C3-49FE-9717-103B58898E15}">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tc={D27B05AD-C9E7-4408-9AEE-AF782A50B992}</author>
    <author>tc={7AC8A72B-CEB3-407D-B24A-50E250820282}</author>
    <author>tc={EDDA2768-06B1-4051-B8BA-0187A9D446E8}</author>
    <author>tc={591FE884-7C31-44A5-80ED-D12DF834B10D}</author>
    <author>tc={6135A09B-24BB-4603-93F8-0E6CF8678903}</author>
    <author>tc={AB576725-A230-467B-A769-0B9D39E0C3C4}</author>
  </authors>
  <commentList>
    <comment ref="C5" authorId="0" shapeId="0" xr:uid="{D27B05AD-C9E7-4408-9AEE-AF782A50B992}">
      <text>
        <t>[Threaded comment]
Your version of Excel allows you to read this threaded comment; however, any edits to it will get removed if the file is opened in a newer version of Excel. Learn more: https://go.microsoft.com/fwlink/?linkid=870924
Comment:
    See SECTION 605 of the Standard Specifications &amp; the DETAILED DRAWINGS</t>
      </text>
    </comment>
    <comment ref="C6" authorId="1" shapeId="0" xr:uid="{7AC8A72B-CEB3-407D-B24A-50E250820282}">
      <text>
        <t>[Threaded comment]
Your version of Excel allows you to read this threaded comment; however, any edits to it will get removed if the file is opened in a newer version of Excel. Learn more: https://go.microsoft.com/fwlink/?linkid=870924
Comment:
    STATIONS should be in 10.0 ft increments for CONCRETE BARRIER RAIL and in the applicable increment for the size of IMPACT ATTENUATORS used.</t>
      </text>
    </comment>
    <comment ref="G6" authorId="2" shapeId="0" xr:uid="{EDDA2768-06B1-4051-B8BA-0187A9D446E8}">
      <text>
        <t>[Threaded comment]
Your version of Excel allows you to read this threaded comment; however, any edits to it will get removed if the file is opened in a newer version of Excel. Learn more: https://go.microsoft.com/fwlink/?linkid=870924
Comment:
    Can also have bid item for:
- "MODIFIED CONCRETE BARRIER RAIL"</t>
      </text>
    </comment>
    <comment ref="G7" authorId="3" shapeId="0" xr:uid="{591FE884-7C31-44A5-80ED-D12DF834B10D}">
      <text>
        <t>[Threaded comment]
Your version of Excel allows you to read this threaded comment; however, any edits to it will get removed if the file is opened in a newer version of Excel. Learn more: https://go.microsoft.com/fwlink/?linkid=870924
Comment:
    Existing barrier rail not meeting the current crash-tested design, as shown in the DETAILED DRAWINGS designated to be removed, should be replaced with a new concrete barrier rail. Exceptions to this rule should be discussed at Plan-In-Hand.</t>
      </text>
    </comment>
    <comment ref="L7" authorId="4" shapeId="0" xr:uid="{6135A09B-24BB-4603-93F8-0E6CF8678903}">
      <text>
        <t>[Threaded comment]
Your version of Excel allows you to read this threaded comment; however, any edits to it will get removed if the file is opened in a newer version of Excel. Learn more: https://go.microsoft.com/fwlink/?linkid=870924
Comment:
    Existing barrier rail not meeting the current crash-tested design, as shown in the DETAILED DRAWINGS designated to be removed, should be replaced with a new concrete barrier rail. Exceptions to this rule should be discussed at Plan-In-Hand.</t>
      </text>
    </comment>
    <comment ref="M7" authorId="5" shapeId="0" xr:uid="{AB576725-A230-467B-A769-0B9D39E0C3C4}">
      <text>
        <t xml:space="preserve">[Threaded comment]
Your version of Excel allows you to read this threaded comment; however, any edits to it will get removed if the file is opened in a newer version of Excel. Learn more: https://go.microsoft.com/fwlink/?linkid=870924
Comment:
    IMPACT ATTENUATOR may be shown in the guardrail frame when used in combination with metal guardrail.
Refer to bid items list for different types:
https://mdtinfo.mdt.mt.gov/other/webdata/external/contractplans/reports/ENG-ITEM-LIST-2020.pdf
</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tc={7132C533-0502-40B7-AC12-4B4FDA489FF1}</author>
    <author>tc={CC4C6E15-19B8-4FA7-9996-E54CE0CA0480}</author>
    <author>tc={980C208D-2647-4E00-87A3-A05DC558FEDF}</author>
    <author>tc={B448CAD3-E737-49DE-B739-365A3167DB02}</author>
    <author>tc={643F6143-8E84-4AEC-B7D1-300E0036D0E9}</author>
    <author>tc={979BCAD2-B7C1-44D3-915E-BD31DA8F2878}</author>
    <author>tc={3F8F8541-6D06-493B-B6C6-830B8D9095EA}</author>
  </authors>
  <commentList>
    <comment ref="C5" authorId="0" shapeId="0" xr:uid="{7132C533-0502-40B7-AC12-4B4FDA489FF1}">
      <text>
        <t>[Threaded comment]
Your version of Excel allows you to read this threaded comment; however, any edits to it will get removed if the file is opened in a newer version of Excel. Learn more: https://go.microsoft.com/fwlink/?linkid=870924
Comment:
    See SECTION 609 of the Standard Specifications &amp; the DETAILED DRAWINGS</t>
      </text>
    </comment>
    <comment ref="G6" authorId="1" shapeId="0" xr:uid="{CC4C6E15-19B8-4FA7-9996-E54CE0CA0480}">
      <text>
        <t>[Threaded comment]
Your version of Excel allows you to read this threaded comment; however, any edits to it will get removed if the file is opened in a newer version of Excel. Learn more: https://go.microsoft.com/fwlink/?linkid=870924
Comment:
    Can also have bid items for:
- "SPECIAL DESIGN CURB" (used on Round-Abouts)
- "CONCRETE CURB - 4 IN" (placed under guardrail to channelize drainage)
- "LANE SEPARATOR" (curb channeling system - Qwick Kurb)
- "PIN DOWN CURB" (paid by each)</t>
      </text>
    </comment>
    <comment ref="M6" authorId="2" shapeId="0" xr:uid="{980C208D-2647-4E00-87A3-A05DC558FEDF}">
      <text>
        <t xml:space="preserve">[Threaded comment]
Your version of Excel allows you to read this threaded comment; however, any edits to it will get removed if the file is opened in a newer version of Excel. Learn more: https://go.microsoft.com/fwlink/?linkid=870924
Comment:
    Include measurement of concrete fillet in measurement of valley gutter. See guidance memo CONCRETE CURB RETURN FILLET. </t>
      </text>
    </comment>
    <comment ref="I7" authorId="3" shapeId="0" xr:uid="{B448CAD3-E737-49DE-B739-365A3167DB02}">
      <text>
        <t>[Threaded comment]
Your version of Excel allows you to read this threaded comment; however, any edits to it will get removed if the file is opened in a newer version of Excel. Learn more: https://go.microsoft.com/fwlink/?linkid=870924
Comment:
    If curb removal is included in reconstruction cross section, curb removal is included with street excavation quantity. Otherwise include removal in cost of new curb and gutter. Show removal here as bid item if no new curb and gutter.</t>
      </text>
    </comment>
    <comment ref="K7" authorId="4" shapeId="0" xr:uid="{643F6143-8E84-4AEC-B7D1-300E0036D0E9}">
      <text>
        <t>[Threaded comment]
Your version of Excel allows you to read this threaded comment; however, any edits to it will get removed if the file is opened in a newer version of Excel. Learn more: https://go.microsoft.com/fwlink/?linkid=870924
Comment:
    When existing bituminous curb will be removed, handle the same way as curb and gutter removal.</t>
      </text>
    </comment>
    <comment ref="G27" authorId="5" shapeId="0" xr:uid="{979BCAD2-B7C1-44D3-915E-BD31DA8F2878}">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 ref="K27" authorId="6" shapeId="0" xr:uid="{3F8F8541-6D06-493B-B6C6-830B8D9095EA}">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tc={CDC52E2E-5699-4CBF-93B3-1F78BC7BAB42}</author>
    <author>tc={D1C13DAF-88D1-4903-9D9D-3B4C1343118C}</author>
  </authors>
  <commentList>
    <comment ref="C5" authorId="0" shapeId="0" xr:uid="{CDC52E2E-5699-4CBF-93B3-1F78BC7BAB42}">
      <text>
        <t>[Threaded comment]
Your version of Excel allows you to read this threaded comment; however, any edits to it will get removed if the file is opened in a newer version of Excel. Learn more: https://go.microsoft.com/fwlink/?linkid=870924
Comment:
    See SECTION 613 of the Standard Specifications &amp; the DETAILED DRAWINGS</t>
      </text>
    </comment>
    <comment ref="J10" authorId="1" shapeId="0" xr:uid="{D1C13DAF-88D1-4903-9D9D-3B4C1343118C}">
      <text>
        <t xml:space="preserve">[Threaded comment]
Your version of Excel allows you to read this threaded comment; however, any edits to it will get removed if the file is opened in a newer version of Excel. Learn more: https://go.microsoft.com/fwlink/?linkid=870924
Comment:
    Refer to detailed drawings and bid item list.
https://mdtinfo.mdt.mt.gov/other/webdata/external/contractplans/reports/ENG-ITEM-LIST-2020.pdf
https://www.mdt.mt.gov/business/contracting/detailed-drawings.aspx
</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tc={D6E332FD-43C2-490A-8448-5EB09C7946A8}</author>
    <author>tc={0FAC2A61-1834-4058-8706-AF1FA40E78BD}</author>
    <author>tc={92A9B8CD-3550-48FA-A179-5CC959C97016}</author>
    <author>tc={B6113037-EE32-49F5-A080-07DF4EEDB5EA}</author>
    <author>tc={4141B0FC-EB61-4958-A143-E72AB6839087}</author>
  </authors>
  <commentList>
    <comment ref="C5" authorId="0" shapeId="0" xr:uid="{D6E332FD-43C2-490A-8448-5EB09C7946A8}">
      <text>
        <t>[Threaded comment]
Your version of Excel allows you to read this threaded comment; however, any edits to it will get removed if the file is opened in a newer version of Excel. Learn more: https://go.microsoft.com/fwlink/?linkid=870924
Comment:
    See SECTION 609 of the Standard Specifications &amp; the DETAILED DRAWINGS</t>
      </text>
    </comment>
    <comment ref="H7" authorId="1" shapeId="0" xr:uid="{0FAC2A61-1834-4058-8706-AF1FA40E78BD}">
      <text>
        <t>[Threaded comment]
Your version of Excel allows you to read this threaded comment; however, any edits to it will get removed if the file is opened in a newer version of Excel. Learn more: https://go.microsoft.com/fwlink/?linkid=870924
Comment:
    If median curb removal is included in reconstruction cross section, curb removal is included with street excavation quantity. Otherwise include removal in cost of new median curb.
Show removal here as a bid item if no new median curb.</t>
      </text>
    </comment>
    <comment ref="I10" authorId="2" shapeId="0" xr:uid="{92A9B8CD-3550-48FA-A179-5CC959C97016}">
      <text>
        <t xml:space="preserve">[Threaded comment]
Your version of Excel allows you to read this threaded comment; however, any edits to it will get removed if the file is opened in a newer version of Excel. Learn more: https://go.microsoft.com/fwlink/?linkid=870924
Comment:
    Refer to bid items list for different depths:
https://mdtinfo.mdt.mt.gov/other/webdata/external/contractplans/reports/ENG-ITEM-LIST-2020.pdf
</t>
      </text>
    </comment>
    <comment ref="C21" authorId="3" shapeId="0" xr:uid="{B6113037-EE32-49F5-A080-07DF4EEDB5EA}">
      <text>
        <t>[Threaded comment]
Your version of Excel allows you to read this threaded comment; however, any edits to it will get removed if the file is opened in a newer version of Excel. Learn more: https://go.microsoft.com/fwlink/?linkid=870924
Comment:
    Round to nearest 0.1 for each row, and then round the final quantities only (the TOTAL line) to comply with Table 109-1 Rounding Criteria in the Standard Specifications  (only for those that are more precise than Table 109-1)</t>
      </text>
    </comment>
    <comment ref="C22" authorId="4" shapeId="0" xr:uid="{4141B0FC-EB61-4958-A143-E72AB6839087}">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tc={A190D122-EE84-4568-A366-853DE6954120}</author>
    <author>tc={2A8434B5-78D3-478D-94DC-96D1AA36E74C}</author>
    <author>tc={C2822A96-BF4E-4595-9D8E-D48C6FBF77F8}</author>
    <author>tc={5F9442FB-E6F0-466B-88ED-8DEA7BA4DE36}</author>
  </authors>
  <commentList>
    <comment ref="C5" authorId="0" shapeId="0" xr:uid="{A190D122-EE84-4568-A366-853DE6954120}">
      <text>
        <t>[Threaded comment]
Your version of Excel allows you to read this threaded comment; however, any edits to it will get removed if the file is opened in a newer version of Excel. Learn more: https://go.microsoft.com/fwlink/?linkid=870924
Comment:
    See SECTION 608 of the Standard Specifications &amp; the DETAILED DRAWINGS</t>
      </text>
    </comment>
    <comment ref="G6" authorId="1" shapeId="0" xr:uid="{2A8434B5-78D3-478D-94DC-96D1AA36E74C}">
      <text>
        <t>[Threaded comment]
Your version of Excel allows you to read this threaded comment; however, any edits to it will get removed if the file is opened in a newer version of Excel. Learn more: https://go.microsoft.com/fwlink/?linkid=870924
Comment:
    Can have bid items for:
- "SIDEWALK DRAIN - each"
- "PEDESTRIAN STAIRWAY - lump sum"
- "VAULT CLOSURE - lump sum"</t>
      </text>
    </comment>
    <comment ref="G7" authorId="2" shapeId="0" xr:uid="{C2822A96-BF4E-4595-9D8E-D48C6FBF77F8}">
      <text>
        <t xml:space="preserve">[Threaded comment]
Your version of Excel allows you to read this threaded comment; however, any edits to it will get removed if the file is opened in a newer version of Excel. Learn more: https://go.microsoft.com/fwlink/?linkid=870924
Comment:
    Refer to bid items list for different types (special design/colored/patterned/etc.):
https://mdtinfo.mdt.mt.gov/other/webdata/external/contractplans/reports/ENG-ITEM-LIST-2020.pdf
</t>
      </text>
    </comment>
    <comment ref="M7" authorId="3" shapeId="0" xr:uid="{5F9442FB-E6F0-466B-88ED-8DEA7BA4DE36}">
      <text>
        <t>[Threaded comment]
Your version of Excel allows you to read this threaded comment; however, any edits to it will get removed if the file is opened in a newer version of Excel. Learn more: https://go.microsoft.com/fwlink/?linkid=870924
Comment:
    If sidewalk removal is included in reconstruction cross section, sidewalk removal is included with street excavation quantity. Otherwise include removal in cost of new sidewalk.
Show removal here as a bid item if no new sidewalk.</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tc={E31BA991-D8B3-4197-9103-EB23E5843EB2}</author>
    <author>tc={F5F592C0-20FB-4728-8FC6-7111E5F11C10}</author>
    <author>tc={430C7EE0-C4EA-4314-A6B0-580CA087D604}</author>
    <author>tc={00497181-67E9-4C7A-8B05-02F7C36B2400}</author>
    <author>tc={61004FBA-F169-4A39-BD84-D5EE3FFFA583}</author>
    <author>tc={D7C042FD-6C02-4AC2-878E-925FCB70A685}</author>
    <author>tc={4616A50F-6B48-4C23-AC40-36B6EEBDBE4E}</author>
    <author>tc={FC144C83-0B0E-42E8-AD9A-10D0F0FD5B53}</author>
    <author>tc={C486F42E-FC61-4658-BB12-3EF19E0B0012}</author>
  </authors>
  <commentList>
    <comment ref="C5" authorId="0" shapeId="0" xr:uid="{E31BA991-D8B3-4197-9103-EB23E5843EB2}">
      <text>
        <t>[Threaded comment]
Your version of Excel allows you to read this threaded comment; however, any edits to it will get removed if the file is opened in a newer version of Excel. Learn more: https://go.microsoft.com/fwlink/?linkid=870924
Comment:
    See SECTIONS 602 and 603 of the Standard Specifications &amp; Section 603 of the DETAILED DRAWINGS.</t>
      </text>
    </comment>
    <comment ref="C6" authorId="1" shapeId="0" xr:uid="{F5F592C0-20FB-4728-8FC6-7111E5F11C10}">
      <text>
        <t>[Threaded comment]
Your version of Excel allows you to read this threaded comment; however, any edits to it will get removed if the file is opened in a newer version of Excel. Learn more: https://go.microsoft.com/fwlink/?linkid=870924
Comment:
    Pipe STATION rounded to nearest foot. The station will agree, most of the time, with the station of the approach.</t>
      </text>
    </comment>
    <comment ref="J6" authorId="2" shapeId="0" xr:uid="{430C7EE0-C4EA-4314-A6B0-580CA087D604}">
      <text>
        <t xml:space="preserve">[Threaded comment]
Your version of Excel allows you to read this threaded comment; however, any edits to it will get removed if the file is opened in a newer version of Excel. Learn more: https://go.microsoft.com/fwlink/?linkid=870924
Comment:
    Road Approach Pipes:
Pipes located underneath public road approaches must be at least 24” in diameter, while pipes located underneath private approaches and farm field approaches must be at least 18” in diameter.
(RDM 11.2.5.7 )
https://www.mdt.mt.gov/other/webdata/external/cadd/RDM/11-RDM-CH11-Drainage-and-Irrigation-Design.pdf
</t>
      </text>
    </comment>
    <comment ref="N6" authorId="3" shapeId="0" xr:uid="{00497181-67E9-4C7A-8B05-02F7C36B2400}">
      <text>
        <t>[Threaded comment]
Your version of Excel allows you to read this threaded comment; however, any edits to it will get removed if the file is opened in a newer version of Excel. Learn more: https://go.microsoft.com/fwlink/?linkid=870924
Comment:
    List new END SECTIONS only.
END SECTIONS are included in length of new pipe for payment.</t>
      </text>
    </comment>
    <comment ref="E7" authorId="4" shapeId="0" xr:uid="{61004FBA-F169-4A39-BD84-D5EE3FFFA583}">
      <text>
        <t xml:space="preserve">[Threaded comment]
Your version of Excel allows you to read this threaded comment; however, any edits to it will get removed if the file is opened in a newer version of Excel. Learn more: https://go.microsoft.com/fwlink/?linkid=870924
Comment:
    Arch pipes are now shown as "round pipe size equivalent diameter" (18 IN EQ DIA / 24 IN EQ DIA)
</t>
      </text>
    </comment>
    <comment ref="J7" authorId="5" shapeId="0" xr:uid="{D7C042FD-6C02-4AC2-878E-925FCB70A685}">
      <text>
        <t>[Threaded comment]
Your version of Excel allows you to read this threaded comment; however, any edits to it will get removed if the file is opened in a newer version of Excel. Learn more: https://go.microsoft.com/fwlink/?linkid=870924
Comment:
    When coating is required on an approach pipe, add a footnote specifying the coating specifications. Specifications could include 709.04, 709.05, or 709.12 in accordance with recommendations from the Materials Bureau and Hydraulics Section.
Footnote should read "*COAT PIPE PER STANDARD SPEC. SEC. 709.__"
Add "*" in front of number like "* 18" for single items if it does not apply to all pipes.</t>
      </text>
    </comment>
    <comment ref="G8" authorId="6" shapeId="0" xr:uid="{4616A50F-6B48-4C23-AC40-36B6EEBDBE4E}">
      <text>
        <t>[Threaded comment]
Your version of Excel allows you to read this threaded comment; however, any edits to it will get removed if the file is opened in a newer version of Excel. Learn more: https://go.microsoft.com/fwlink/?linkid=870924
Comment:
    Round all removed pipe lengths to the nearest 1-foot to coincide with the spec book.</t>
      </text>
    </comment>
    <comment ref="H8" authorId="7" shapeId="0" xr:uid="{FC144C83-0B0E-42E8-AD9A-10D0F0FD5B53}">
      <text>
        <t>[Threaded comment]
Your version of Excel allows you to read this threaded comment; however, any edits to it will get removed if the file is opened in a newer version of Excel. Learn more: https://go.microsoft.com/fwlink/?linkid=870924
Comment:
    All quantities of "Relay Pipe Culvert" will also have a pay quantity for "Remove Pipe Culvert" (i.e. - Contractor gets paid to remove pipe, and gets paid again to relay same pipe).</t>
      </text>
    </comment>
    <comment ref="I8" authorId="8" shapeId="0" xr:uid="{C486F42E-FC61-4658-BB12-3EF19E0B0012}">
      <text>
        <t>[Threaded comment]
Your version of Excel allows you to read this threaded comment; however, any edits to it will get removed if the file is opened in a newer version of Excel. Learn more: https://go.microsoft.com/fwlink/?linkid=870924
Comment:
    Contact Maintenance Chief to decide if cleaning is to be done by MDT Maintenance Forces or if work is to be performed under project contract.</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tc={45267EE4-D3AB-4B84-A4F1-D99EA17FD291}</author>
    <author>tc={03A7D585-5C54-4372-B78C-4B9703974648}</author>
    <author>tc={636BC569-B00A-4F35-AC07-0FB0402E0FE9}</author>
    <author>tc={1EC3330A-9769-4058-A9A3-1C0113C2A56A}</author>
    <author>tc={4EA39D62-373F-45D9-974D-F47CB5919449}</author>
    <author>tc={C21BCF25-B645-42A5-9EDA-5C0F57D37B78}</author>
    <author>tc={4CA6845F-65E9-4477-A695-AA3335B9A809}</author>
    <author>tc={D2DC48B3-D642-427B-B1F5-6D2C16BE802E}</author>
    <author>tc={56189738-D9C4-438C-A001-570D3565376F}</author>
    <author>tc={B0950354-E425-43CD-A673-C18681C5FF3C}</author>
    <author>tc={7DD70538-1C45-4EFD-BB90-7D685CE68F9B}</author>
  </authors>
  <commentList>
    <comment ref="C5" authorId="0" shapeId="0" xr:uid="{45267EE4-D3AB-4B84-A4F1-D99EA17FD291}">
      <text>
        <t>[Threaded comment]
Your version of Excel allows you to read this threaded comment; however, any edits to it will get removed if the file is opened in a newer version of Excel. Learn more: https://go.microsoft.com/fwlink/?linkid=870924
Comment:
    See SECTIONS 602 and 603 of the Standard Specifications &amp; Section 603 of the DETAILED DRAWINGS. 
See also Detailed Drawings 613-06 &amp; 613-08.
Use this frame when culvert material type for mainline and approach pipes is non-optional.
Culvert summary recap is not used with this frame.</t>
      </text>
    </comment>
    <comment ref="C6" authorId="1" shapeId="0" xr:uid="{03A7D585-5C54-4372-B78C-4B9703974648}">
      <text>
        <t>[Threaded comment]
Your version of Excel allows you to read this threaded comment; however, any edits to it will get removed if the file is opened in a newer version of Excel. Learn more: https://go.microsoft.com/fwlink/?linkid=870924
Comment:
    Pipe STATION rounded to nearest foot.</t>
      </text>
    </comment>
    <comment ref="N6" authorId="2" shapeId="0" xr:uid="{636BC569-B00A-4F35-AC07-0FB0402E0FE9}">
      <text>
        <t xml:space="preserve">[Threaded comment]
Your version of Excel allows you to read this threaded comment; however, any edits to it will get removed if the file is opened in a newer version of Excel. Learn more: https://go.microsoft.com/fwlink/?linkid=870924
Comment:
    Coating Specifications could include 709.04, 709.05, or 709.12 in accordance with recommendations from the Materials Bureau. 
Make sure to adjust footnote if different spec. than 709.04.
https://www.mdt.mt.gov/business/contracting/detailed-drawings.aspx
</t>
      </text>
    </comment>
    <comment ref="O6" authorId="3" shapeId="0" xr:uid="{1EC3330A-9769-4058-A9A3-1C0113C2A56A}">
      <text>
        <t>[Threaded comment]
Your version of Excel allows you to read this threaded comment; however, any edits to it will get removed if the file is opened in a newer version of Excel. Learn more: https://go.microsoft.com/fwlink/?linkid=870924
Comment:
    List new END SECTIONS only.
END SECTIONS are included in length of new pipe for payment.</t>
      </text>
    </comment>
    <comment ref="T6" authorId="4" shapeId="0" xr:uid="{4EA39D62-373F-45D9-974D-F47CB5919449}">
      <text>
        <t>[Threaded comment]
Your version of Excel allows you to read this threaded comment; however, any edits to it will get removed if the file is opened in a newer version of Excel. Learn more: https://go.microsoft.com/fwlink/?linkid=870924
Comment:
    Can also have column for "Random Riprap" (Culvert Riprap is only used in special circumstances)
Use the bid item “CULVERT INFILL” for material placed inside of AOP culverts, Use the bid item “RIPRAP INFILL” for material placed in riprap outside of culverts. 
See Detailed Drawing Section 552 for quantities of granular bedding (pipes 54" and greater - Det.Dwg #603-19), concrete (cutoff walls - Det.Dwg. #552-00/conc. edge prot. - Det.Dwg. #613-06) and riprap (Det.Dwg. #613-14) that may be need for pipes</t>
      </text>
    </comment>
    <comment ref="AB6" authorId="5" shapeId="0" xr:uid="{C21BCF25-B645-42A5-9EDA-5C0F57D37B78}">
      <text>
        <t xml:space="preserve">[Threaded comment]
Your version of Excel allows you to read this threaded comment; however, any edits to it will get removed if the file is opened in a newer version of Excel. Learn more: https://go.microsoft.com/fwlink/?linkid=870924
Comment:
    Arch pipes are now shown as "round pipe size equivalent diameter" (18 IN EQ DIA / 24 IN EQ DIA)
</t>
      </text>
    </comment>
    <comment ref="G7" authorId="6" shapeId="0" xr:uid="{4CA6845F-65E9-4477-A695-AA3335B9A809}">
      <text>
        <t>[Threaded comment]
Your version of Excel allows you to read this threaded comment; however, any edits to it will get removed if the file is opened in a newer version of Excel. Learn more: https://go.microsoft.com/fwlink/?linkid=870924
Comment:
    Call out actual arch pipe size needed to install (43-3/4" x 26-5/8" / 49" x 33") for the specific material as specified by Hydraulics (RCPA/CSPA) in column here and add call out in the "REMARKS" for the equivalent round pipe size (for pay item: 36 IN EQ DIA / 42 IN EQ DIA)</t>
      </text>
    </comment>
    <comment ref="H7" authorId="7" shapeId="0" xr:uid="{D2DC48B3-D642-427B-B1F5-6D2C16BE802E}">
      <text>
        <t>[Threaded comment]
Your version of Excel allows you to read this threaded comment; however, any edits to it will get removed if the file is opened in a newer version of Excel. Learn more: https://go.microsoft.com/fwlink/?linkid=870924
Comment:
    Irrigation facilities require water-tight pipe (waterproof gaskets are needed) - identify these pipes as "IRRIGATION"</t>
      </text>
    </comment>
    <comment ref="Q7" authorId="8" shapeId="0" xr:uid="{56189738-D9C4-438C-A001-570D3565376F}">
      <text>
        <t>[Threaded comment]
Your version of Excel allows you to read this threaded comment; however, any edits to it will get removed if the file is opened in a newer version of Excel. Learn more: https://go.microsoft.com/fwlink/?linkid=870924
Comment:
    All quantities of "Relay Pipe Culvert" will also have a pay quantity for "Remove Pipe Culvert" (i.e. - Contractor gets paid to remove pipe, and gets paid again to relay same pipe).</t>
      </text>
    </comment>
    <comment ref="R7" authorId="9" shapeId="0" xr:uid="{B0950354-E425-43CD-A673-C18681C5FF3C}">
      <text>
        <t>[Threaded comment]
Your version of Excel allows you to read this threaded comment; however, any edits to it will get removed if the file is opened in a newer version of Excel. Learn more: https://go.microsoft.com/fwlink/?linkid=870924
Comment:
    Contact Maintenance Chief to decide if cleaning is to be done by MDT Maintenance Forces or if work is to be performed under project contract.</t>
      </text>
    </comment>
    <comment ref="S7" authorId="10" shapeId="0" xr:uid="{7DD70538-1C45-4EFD-BB90-7D685CE68F9B}">
      <text>
        <t>[Threaded comment]
Your version of Excel allows you to read this threaded comment; however, any edits to it will get removed if the file is opened in a newer version of Excel. Learn more: https://go.microsoft.com/fwlink/?linkid=870924
Comment:
    Round all removed pipe lengths to the nearest 1-foot to coincide with the spec book.</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tc={276DB3B1-3ABB-4A0A-9E9C-562E2AE7663E}</author>
    <author>tc={06CA3160-2C71-457C-A2AB-FA3A46381868}</author>
    <author>tc={DAF9DC04-0B03-4231-A22F-5232695A660B}</author>
    <author>tc={74CBAEE6-A49C-4F42-A578-5DFAA3DA770F}</author>
    <author>tc={9480C947-739C-4CEB-BEF0-6A97316EFC00}</author>
    <author>tc={9CC8347E-356F-45D9-8E0B-B45E690D3434}</author>
    <author>tc={D5D5D05F-3B98-4A95-AE64-2FA2EAC96A79}</author>
    <author>tc={ED90099C-52B5-49B7-8A95-C75FC8E906DD}</author>
    <author>tc={C20BD5FB-D5BF-4D85-9ED5-DBB78EC6C71F}</author>
    <author>tc={9298C4A4-46CD-4440-8261-8172B40E383C}</author>
    <author>tc={2DE2CC92-1D0C-44AE-AB16-2EFE0F1E1451}</author>
    <author>tc={68E19AA7-461F-4E1D-BC61-FEDE025D0FE9}</author>
    <author>tc={7B666669-17B2-4721-82AA-138DE19F53ED}</author>
    <author>tc={B74A5498-CA27-42B8-A703-E558531DA8A5}</author>
    <author>tc={07AB6C05-08D4-4010-A526-0615A473CEAE}</author>
  </authors>
  <commentList>
    <comment ref="C5" authorId="0" shapeId="0" xr:uid="{276DB3B1-3ABB-4A0A-9E9C-562E2AE7663E}">
      <text>
        <t>[Threaded comment]
Your version of Excel allows you to read this threaded comment; however, any edits to it will get removed if the file is opened in a newer version of Excel. Learn more: https://go.microsoft.com/fwlink/?linkid=870924
Comment:
    See SECTIONS 602 and 603 of the Standard Specifications &amp; Section 603 of the DETAILED DRAWINGS.
See also Detailed Drawings 613-06 &amp; 613-08.
This frame is used when culvert material type is optional.
Culvert Summary Recap must accompany this frame.</t>
      </text>
    </comment>
    <comment ref="C6" authorId="1" shapeId="0" xr:uid="{06CA3160-2C71-457C-A2AB-FA3A46381868}">
      <text>
        <t>[Threaded comment]
Your version of Excel allows you to read this threaded comment; however, any edits to it will get removed if the file is opened in a newer version of Excel. Learn more: https://go.microsoft.com/fwlink/?linkid=870924
Comment:
    Pipe STATION rounded to nearest foot.</t>
      </text>
    </comment>
    <comment ref="E6" authorId="2" shapeId="0" xr:uid="{DAF9DC04-0B03-4231-A22F-5232695A660B}">
      <text>
        <t xml:space="preserve">[Threaded comment]
Your version of Excel allows you to read this threaded comment; however, any edits to it will get removed if the file is opened in a newer version of Excel. Learn more: https://go.microsoft.com/fwlink/?linkid=870924
Comment:
    This section of “BASIC BID ITEMS” lists just the option that the engineering estimate is based off of. List all available options on the right side as information only. The basic bid items go into the culvert summary recap frame
</t>
      </text>
    </comment>
    <comment ref="U6" authorId="3" shapeId="0" xr:uid="{74CBAEE6-A49C-4F42-A578-5DFAA3DA770F}">
      <text>
        <t>[Threaded comment]
Your version of Excel allows you to read this threaded comment; however, any edits to it will get removed if the file is opened in a newer version of Excel. Learn more: https://go.microsoft.com/fwlink/?linkid=870924
Comment:
    List new END SECTIONS only.
END SECTIONS are included in length of new pipe for payment.
Wing Walls are exception to rule - not included in pipe length / where RCB's utilize wing wall end sections, include concrete for wing wall, concrete curb, cutoff wall, special backfill behind wing wall, granular bedding beneath wing wall, geocomposite strip drain &amp; subsurface drainage geotextile in cost of pipe - see HYD STD details.</t>
      </text>
    </comment>
    <comment ref="W6" authorId="4" shapeId="0" xr:uid="{9480C947-739C-4CEB-BEF0-6A97316EFC00}">
      <text>
        <t xml:space="preserve">[Threaded comment]
Your version of Excel allows you to read this threaded comment; however, any edits to it will get removed if the file is opened in a newer version of Excel. Learn more: https://go.microsoft.com/fwlink/?linkid=870924
Comment:
    Use the bid item “CULVERT INFILL” for material placed inside of AOP culverts, Use the bid item “RIPRAP INFILL” for material placed in riprap outside of culverts. </t>
      </text>
    </comment>
    <comment ref="AF6" authorId="5" shapeId="0" xr:uid="{9CC8347E-356F-45D9-8E0B-B45E690D3434}">
      <text>
        <t>[Threaded comment]
Your version of Excel allows you to read this threaded comment; however, any edits to it will get removed if the file is opened in a newer version of Excel. Learn more: https://go.microsoft.com/fwlink/?linkid=870924
Comment:
    This frame is used when culvert material type is optional.
Culvert Summary Recap must accompany this frame.
Add National Bridge Inventory (NBI) number when replacing bridge with culvert (contact Bridge Bureau to obtain)
Could also have to add MDT Structure ID along with NBI# - see Bridge plans</t>
      </text>
    </comment>
    <comment ref="E7" authorId="6" shapeId="0" xr:uid="{D5D5D05F-3B98-4A95-AE64-2FA2EAC96A79}">
      <text>
        <t xml:space="preserve">[Threaded comment]
Your version of Excel allows you to read this threaded comment; however, any edits to it will get removed if the file is opened in a newer version of Excel. Learn more: https://go.microsoft.com/fwlink/?linkid=870924
Comment:
    Arch pipes are now shown as "round pipe size equivalent diameter" (18 IN EQ DIA / 24 IN EQ DIA)
</t>
      </text>
    </comment>
    <comment ref="J7" authorId="7" shapeId="0" xr:uid="{ED90099C-52B5-49B7-8A95-C75FC8E906DD}">
      <text>
        <t>[Threaded comment]
Your version of Excel allows you to read this threaded comment; however, any edits to it will get removed if the file is opened in a newer version of Excel. Learn more: https://go.microsoft.com/fwlink/?linkid=870924
Comment:
    Can also have column for "Random Riprap" (Culvert Riprap is only used in special circumstances)
See Detailed Drawing Section 552 for quantities of granular bedding (pipes 54" and greater - Det.Dwg #603-19), concrete (cutoff walls - Det.Dwg. #552-00/conc. edge prot. - Det.Dwg. #613-06) and riprap (Det.Dwg. #613-14) that may be need for pipes</t>
      </text>
    </comment>
    <comment ref="R7" authorId="8" shapeId="0" xr:uid="{C20BD5FB-D5BF-4D85-9ED5-DBB78EC6C71F}">
      <text>
        <t>[Threaded comment]
Your version of Excel allows you to read this threaded comment; however, any edits to it will get removed if the file is opened in a newer version of Excel. Learn more: https://go.microsoft.com/fwlink/?linkid=870924
Comment:
    Arch pipes listed as span x rise.
SSPP diameters in inches.
SSPPA sizes in feet and inches.
RCB sizes in feet.</t>
      </text>
    </comment>
    <comment ref="T7" authorId="9" shapeId="0" xr:uid="{9298C4A4-46CD-4440-8261-8172B40E383C}">
      <text>
        <t xml:space="preserve">[Threaded comment]
Your version of Excel allows you to read this threaded comment; however, any edits to it will get removed if the file is opened in a newer version of Excel. Learn more: https://go.microsoft.com/fwlink/?linkid=870924
Comment:
    Coating specifications can include 709.04, 709.05, or 709.12 in accordance with recommendations from the Materials Bureau and Hydraulics Section.
Make sure to adjust footnote if different spec. than 709.05.
https://www.mdt.mt.gov/business/contracting/detailed_drawings.shtml
</t>
      </text>
    </comment>
    <comment ref="G8" authorId="10" shapeId="0" xr:uid="{2DE2CC92-1D0C-44AE-AB16-2EFE0F1E1451}">
      <text>
        <t>[Threaded comment]
Your version of Excel allows you to read this threaded comment; however, any edits to it will get removed if the file is opened in a newer version of Excel. Learn more: https://go.microsoft.com/fwlink/?linkid=870924
Comment:
    All quantities of "Relay Pipe Culvert" will also have a pay quantity for "Remove Pipe Culvert" (i.e. - Contractor gets paid to remove pipe, and gets paid again to relay same pipe).</t>
      </text>
    </comment>
    <comment ref="H8" authorId="11" shapeId="0" xr:uid="{68E19AA7-461F-4E1D-BC61-FEDE025D0FE9}">
      <text>
        <t>[Threaded comment]
Your version of Excel allows you to read this threaded comment; however, any edits to it will get removed if the file is opened in a newer version of Excel. Learn more: https://go.microsoft.com/fwlink/?linkid=870924
Comment:
    Contact Maintenance Chief to decide if cleaning is to be done by MDT Maintenance Forces or if work is to be performed under project contract.</t>
      </text>
    </comment>
    <comment ref="I8" authorId="12" shapeId="0" xr:uid="{7B666669-17B2-4721-82AA-138DE19F53ED}">
      <text>
        <t>[Threaded comment]
Your version of Excel allows you to read this threaded comment; however, any edits to it will get removed if the file is opened in a newer version of Excel. Learn more: https://go.microsoft.com/fwlink/?linkid=870924
Comment:
    Round all removed pipe lengths to the nearest 1-foot to coincide with the spec book.</t>
      </text>
    </comment>
    <comment ref="K8" authorId="13" shapeId="0" xr:uid="{B74A5498-CA27-42B8-A703-E558531DA8A5}">
      <text>
        <t>[Threaded comment]
Your version of Excel allows you to read this threaded comment; however, any edits to it will get removed if the file is opened in a newer version of Excel. Learn more: https://go.microsoft.com/fwlink/?linkid=870924
Comment:
    Use GRANULAR BEDDING MATERIAL for RCB, PVC, SSPP, SSPPA and all pipe 54" and over.</t>
      </text>
    </comment>
    <comment ref="N8" authorId="14" shapeId="0" xr:uid="{07AB6C05-08D4-4010-A526-0615A473CEAE}">
      <text>
        <t>[Threaded comment]
Your version of Excel allows you to read this threaded comment; however, any edits to it will get removed if the file is opened in a newer version of Excel. Learn more: https://go.microsoft.com/fwlink/?linkid=870924
Comment:
    If using F.E.T.S. or sloped-end, then all concrete is paid for separately (i.e. wing walls, outlet protection, cut-out walls).
See Hydraulics Standard Details.</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tc={44AA9F20-1957-4352-80E0-4D764C7DD9F9}</author>
    <author>tc={0D6C60F1-0CF6-470A-8570-6EBD00A87390}</author>
    <author>tc={5C2FE870-6F4D-4402-AE1E-DDF72564A77C}</author>
  </authors>
  <commentList>
    <comment ref="C5" authorId="0" shapeId="0" xr:uid="{44AA9F20-1957-4352-80E0-4D764C7DD9F9}">
      <text>
        <t>[Threaded comment]
Your version of Excel allows you to read this threaded comment; however, any edits to it will get removed if the file is opened in a newer version of Excel. Learn more: https://go.microsoft.com/fwlink/?linkid=870924
Comment:
    Used in conjunction with Optional Culvert Summary Frame and Optional Approach Pipe Summary Frame.</t>
      </text>
    </comment>
    <comment ref="C6" authorId="1" shapeId="0" xr:uid="{0D6C60F1-0CF6-470A-8570-6EBD00A87390}">
      <text>
        <t xml:space="preserve">[Threaded comment]
Your version of Excel allows you to read this threaded comment; however, any edits to it will get removed if the file is opened in a newer version of Excel. Learn more: https://go.microsoft.com/fwlink/?linkid=870924
Comment:
    - For drainage pipes with optional material types, list pipes by diameter - DR. (if waterproof gaskets are needed for drain pipe - add IRR to callout) 
- For pipes with only one material type specified, list by material (RCP/CSP) &amp; whether - IRR or SIPHON only.
- For arch pipes, list by "round pipe size equivalent diameter". (Separate out the optional and non-optional pipes, even if they are the same size).
- see ECCS bid item catalog for various pipe sizes
</t>
      </text>
    </comment>
    <comment ref="D23" authorId="2" shapeId="0" xr:uid="{5C2FE870-6F4D-4402-AE1E-DDF72564A77C}">
      <text>
        <t>[Threaded comment]
Your version of Excel allows you to read this threaded comment; however, any edits to it will get removed if the file is opened in a newer version of Excel. Learn more: https://go.microsoft.com/fwlink/?linkid=870924
Comment:
    Enter project totals only.</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tc={98DF2D14-BC6C-4974-8758-75105CC63930}</author>
    <author>tc={0C4940D8-0604-458C-AE7B-8255D36B6454}</author>
    <author>tc={E60DB975-8AE1-4405-B0CF-0831084AE6D4}</author>
    <author>tc={1EA1960F-289E-412E-A93E-F2353082FAFA}</author>
  </authors>
  <commentList>
    <comment ref="C5" authorId="0" shapeId="0" xr:uid="{98DF2D14-BC6C-4974-8758-75105CC63930}">
      <text>
        <t>[Threaded comment]
Your version of Excel allows you to read this threaded comment; however, any edits to it will get removed if the file is opened in a newer version of Excel. Learn more: https://go.microsoft.com/fwlink/?linkid=870924
Comment:
    See SECTION 615 of the Standard Specifications &amp; the DETAILED DRAWINGS.
See also Detailed Drawing No. 613-12</t>
      </text>
    </comment>
    <comment ref="J6" authorId="1" shapeId="0" xr:uid="{0C4940D8-0604-458C-AE7B-8255D36B6454}">
      <text>
        <t>[Threaded comment]
Your version of Excel allows you to read this threaded comment; however, any edits to it will get removed if the file is opened in a newer version of Excel. Learn more: https://go.microsoft.com/fwlink/?linkid=870924
Comment:
    Can also have bid items for Irrigation Structures, Gate Valves, Alfalfa Valves, etc. - see ECCS bid items catalog for various sizes of these bid items.</t>
      </text>
    </comment>
    <comment ref="I10" authorId="2" shapeId="0" xr:uid="{E60DB975-8AE1-4405-B0CF-0831084AE6D4}">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based on subgrade conditions.</t>
      </text>
    </comment>
    <comment ref="J11" authorId="3" shapeId="0" xr:uid="{1EA1960F-289E-412E-A93E-F2353082FAFA}">
      <text>
        <t>[Threaded comment]
Your version of Excel allows you to read this threaded comment; however, any edits to it will get removed if the file is opened in a newer version of Excel. Learn more: https://go.microsoft.com/fwlink/?linkid=870924
Comment:
    See ECCS bid items catalog for various sizes.</t>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tc={17562B43-3D13-4BE5-BF18-12AA2404ACBF}</author>
    <author>tc={A14A8A87-19F1-459D-A704-91270720BB3E}</author>
  </authors>
  <commentList>
    <comment ref="C5" authorId="0" shapeId="0" xr:uid="{17562B43-3D13-4BE5-BF18-12AA2404ACBF}">
      <text>
        <t>[Threaded comment]
Your version of Excel allows you to read this threaded comment; however, any edits to it will get removed if the file is opened in a newer version of Excel. Learn more: https://go.microsoft.com/fwlink/?linkid=870924
Comment:
    See SECTION 604 of the Standard Specifications &amp; the DETAILED DRAWINGS.</t>
      </text>
    </comment>
    <comment ref="J7" authorId="1" shapeId="0" xr:uid="{A14A8A87-19F1-459D-A704-91270720BB3E}">
      <text>
        <t xml:space="preserve">[Threaded comment]
Your version of Excel allows you to read this threaded comment; however, any edits to it will get removed if the file is opened in a newer version of Excel. Learn more: https://go.microsoft.com/fwlink/?linkid=870924
Comment:
    Round all removed pipe lengths to the nearest 1-foot to coincide with the spec book.
</t>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tc={1A754A01-1970-45D3-9063-5857C70985B6}</author>
    <author>tc={AF76499E-7609-456B-8F9F-5336C3FA0496}</author>
    <author>tc={3C08666A-F62C-4D4B-9A7E-2B907B98B20A}</author>
    <author>tc={14EE59FE-FC12-4E56-82FB-753CBC52C12B}</author>
  </authors>
  <commentList>
    <comment ref="C5" authorId="0" shapeId="0" xr:uid="{1A754A01-1970-45D3-9063-5857C70985B6}">
      <text>
        <t>[Threaded comment]
Your version of Excel allows you to read this threaded comment; however, any edits to it will get removed if the file is opened in a newer version of Excel. Learn more: https://go.microsoft.com/fwlink/?linkid=870924
Comment:
    See SECTION 603 of the Standard Specifications.
Can also be labeled as TRENCH DRAIN or UNDERDRAIN depending on Geotech.
Geotech usually provides a special provision to describe the work for this item.</t>
      </text>
    </comment>
    <comment ref="I7" authorId="1" shapeId="0" xr:uid="{AF76499E-7609-456B-8F9F-5336C3FA0496}">
      <text>
        <t>[Threaded comment]
Your version of Excel allows you to read this threaded comment; however, any edits to it will get removed if the file is opened in a newer version of Excel. Learn more: https://go.microsoft.com/fwlink/?linkid=870924
Comment:
    Can also use "Perm. Eros. Control" - Geotech to determine material type used.</t>
      </text>
    </comment>
    <comment ref="K7" authorId="2" shapeId="0" xr:uid="{3C08666A-F62C-4D4B-9A7E-2B907B98B20A}">
      <text>
        <t>[Threaded comment]
Your version of Excel allows you to read this threaded comment; however, any edits to it will get removed if the file is opened in a newer version of Excel. Learn more: https://go.microsoft.com/fwlink/?linkid=870924
Comment:
    Can also use "Drain Aggregate" - Geotech to determine material type used.</t>
      </text>
    </comment>
    <comment ref="I9" authorId="3" shapeId="0" xr:uid="{14EE59FE-FC12-4E56-82FB-753CBC52C12B}">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Geotextile.</t>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tc={926A0A99-EFFF-41CF-8046-D1216C6AEDDC}</author>
  </authors>
  <commentList>
    <comment ref="C5" authorId="0" shapeId="0" xr:uid="{926A0A99-EFFF-41CF-8046-D1216C6AEDDC}">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
Geotech usually provides a special provision to describe the work for this item.</t>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tc={D7C099AA-0B01-4B02-891D-7F203F257665}</author>
    <author>tc={F8CCA11E-0F86-43B2-BC28-0CA7DB80758F}</author>
    <author>tc={0E88BA51-A82F-4D64-97B0-3D7903558F1E}</author>
    <author>tc={D01E757A-520D-4119-866A-70239F25024F}</author>
  </authors>
  <commentList>
    <comment ref="C5" authorId="0" shapeId="0" xr:uid="{D7C099AA-0B01-4B02-891D-7F203F257665}">
      <text>
        <t>[Threaded comment]
Your version of Excel allows you to read this threaded comment; however, any edits to it will get removed if the file is opened in a newer version of Excel. Learn more: https://go.microsoft.com/fwlink/?linkid=870924
Comment:
    See SECTION 603 of the Standard Specifications &amp; DETAILED DRAWING No. 603-28.
Place embankment protector pipe and bank protection on the same row and same station apart from the concrete curb stationing.</t>
      </text>
    </comment>
    <comment ref="L6" authorId="1" shapeId="0" xr:uid="{F8CCA11E-0F86-43B2-BC28-0CA7DB80758F}">
      <text>
        <t>[Threaded comment]
Your version of Excel allows you to read this threaded comment; however, any edits to it will get removed if the file is opened in a newer version of Excel. Learn more: https://go.microsoft.com/fwlink/?linkid=870924
Comment:
    Specify degree of bend on elbow.</t>
      </text>
    </comment>
    <comment ref="K10" authorId="2" shapeId="0" xr:uid="{0E88BA51-A82F-4D64-97B0-3D7903558F1E}">
      <text>
        <t xml:space="preserve">[Threaded comment]
Your version of Excel allows you to read this threaded comment; however, any edits to it will get removed if the file is opened in a newer version of Excel. Learn more: https://go.microsoft.com/fwlink/?linkid=870924
Comment:
    Refer to detailed drawings and bid item list:
https://www.mdt.mt.gov/business/contracting/detailed-drawings.aspx
https://mdtinfo.mdt.mt.gov/other/webdata/external/contractplans/reports/ENG-ITEM-LIST-2020.pdf
</t>
      </text>
    </comment>
    <comment ref="I20" authorId="3" shapeId="0" xr:uid="{D01E757A-520D-4119-866A-70239F25024F}">
      <text>
        <t>[Threaded comment]
Your version of Excel allows you to read this threaded comment; however, any edits to it will get removed if the file is opened in a newer version of Excel. Learn more: https://go.microsoft.com/fwlink/?linkid=870924
Comment:
    Round all concrete curb total lengths to the nearest 1-foot to coincide with the spec book.</t>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tc={5399DB6D-3E19-45EF-8659-69EA6D0262EE}</author>
    <author>tc={6800D105-EB9F-4120-BDF2-DDBAA6426506}</author>
  </authors>
  <commentList>
    <comment ref="C5" authorId="0" shapeId="0" xr:uid="{5399DB6D-3E19-45EF-8659-69EA6D0262EE}">
      <text>
        <t>[Threaded comment]
Your version of Excel allows you to read this threaded comment; however, any edits to it will get removed if the file is opened in a newer version of Excel. Learn more: https://go.microsoft.com/fwlink/?linkid=870924
Comment:
    See SECTION 622 of the Standard Specifications.</t>
      </text>
    </comment>
    <comment ref="G7" authorId="1" shapeId="0" xr:uid="{6800D105-EB9F-4120-BDF2-DDBAA6426506}">
      <text>
        <t>[Threaded comment]
Your version of Excel allows you to read this threaded comment; however, any edits to it will get removed if the file is opened in a newer version of Excel. Learn more: https://go.microsoft.com/fwlink/?linkid=870924
Comment:
    Can also have bid items for:
- "Reinforcement Geotextile"
- "Geogrid - Biaxial or Uniaxial"
- "Geotextile Separation"
Geotech to determine material type used.</t>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tc={82B2C091-FA89-4504-8D31-EC27F7D6D593}</author>
    <author>tc={ABFC9653-34E5-4CF8-934E-C1ED5CF79301}</author>
    <author>tc={A38955D5-C863-460E-82CE-52EF7B6915E6}</author>
    <author>tc={F6554C84-95D8-461D-8C4A-83F53F02A3CF}</author>
    <author>tc={64E91345-6AE5-47D8-ACD3-F7F264A4B3D0}</author>
    <author>tc={1F4EBCF1-7E54-4E4B-9F96-03B3854AC6DE}</author>
    <author>tc={50529485-8520-4E4A-A0FE-C00CB46222B9}</author>
  </authors>
  <commentList>
    <comment ref="C5" authorId="0" shapeId="0" xr:uid="{82B2C091-FA89-4504-8D31-EC27F7D6D593}">
      <text>
        <t xml:space="preserve">[Threaded comment]
Your version of Excel allows you to read this threaded comment; however, any edits to it will get removed if the file is opened in a newer version of Excel. Learn more: https://go.microsoft.com/fwlink/?linkid=870924
Comment:
    See SECTION 610 of the Standard Specifications &amp; DETAILED DRAWING No. 610-05.
Can also have bid items for Willow Cuttings, Boulders, Coir Logs, etc. - see ECCS Bid Catalog.
</t>
      </text>
    </comment>
    <comment ref="G6" authorId="1" shapeId="0" xr:uid="{ABFC9653-34E5-4CF8-934E-C1ED5CF79301}">
      <text>
        <t>[Threaded comment]
Your version of Excel allows you to read this threaded comment; however, any edits to it will get removed if the file is opened in a newer version of Excel. Learn more: https://go.microsoft.com/fwlink/?linkid=870924
Comment:
    Can also have bid items for Unclassified Channel Exc., Low Permeability Backfill, Landscape Rock, Washed Rock, Grouted Riprap, etc. - see ECCS bid items catalog.</t>
      </text>
    </comment>
    <comment ref="L6" authorId="2" shapeId="0" xr:uid="{A38955D5-C863-460E-82CE-52EF7B6915E6}">
      <text>
        <t>[Threaded comment]
Your version of Excel allows you to read this threaded comment; however, any edits to it will get removed if the file is opened in a newer version of Excel. Learn more: https://go.microsoft.com/fwlink/?linkid=870924
Comment:
    Can also have bid item for Weed Control Mat, or bid items - see ECCS bid items catalog.</t>
      </text>
    </comment>
    <comment ref="L10" authorId="3" shapeId="0" xr:uid="{F6554C84-95D8-461D-8C4A-83F53F02A3CF}">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Geotextile.</t>
      </text>
    </comment>
    <comment ref="M10" authorId="4" shapeId="0" xr:uid="{64E91345-6AE5-47D8-ACD3-F7F264A4B3D0}">
      <text>
        <t xml:space="preserve">[Threaded comment]
Your version of Excel allows you to read this threaded comment; however, any edits to it will get removed if the file is opened in a newer version of Excel. Learn more: https://go.microsoft.com/fwlink/?linkid=870924
Comment:
    Refer to bid item list.
https://mdtinfo.mdt.mt.gov/other/webdata/external/contractplans/reports/ENG-ITEM-LIST-2020.pdf
</t>
      </text>
    </comment>
    <comment ref="N10" authorId="5" shapeId="0" xr:uid="{1F4EBCF1-7E54-4E4B-9F96-03B3854AC6DE}">
      <text>
        <t>[Threaded comment]
Your version of Excel allows you to read this threaded comment; however, any edits to it will get removed if the file is opened in a newer version of Excel. Learn more: https://go.microsoft.com/fwlink/?linkid=870924
Comment:
    Can be ANY OF THE FOLLOWING: 
"LONG TERM"
"SHORT TERM"
"HIGH PERF."</t>
      </text>
    </comment>
    <comment ref="K24" authorId="6" shapeId="0" xr:uid="{50529485-8520-4E4A-A0FE-C00CB46222B9}">
      <text>
        <t>[Threaded comment]
Your version of Excel allows you to read this threaded comment; however, any edits to it will get removed if the file is opened in a newer version of Excel. Learn more: https://go.microsoft.com/fwlink/?linkid=870924
Comment:
    Add this quantity to quantity from surfacing frame and total for cost estimate.</t>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tc={6C41005A-46AB-48CB-8587-2AEECCF3C230}</author>
    <author>tc={85CFB816-77E2-4B02-A57B-7344FBA5A230}</author>
    <author>tc={830DD45A-F50C-4A81-B58F-13AF1324F6C3}</author>
  </authors>
  <commentList>
    <comment ref="C5" authorId="0" shapeId="0" xr:uid="{6C41005A-46AB-48CB-8587-2AEECCF3C230}">
      <text>
        <t>[Threaded comment]
Your version of Excel allows you to read this threaded comment; however, any edits to it will get removed if the file is opened in a newer version of Excel. Learn more: https://go.microsoft.com/fwlink/?linkid=870924
Comment:
    Excavation is included in the cost of riprap.
See SECTION 613 of the Standard Specifications &amp; the DETAILED DRAWINGS</t>
      </text>
    </comment>
    <comment ref="J7" authorId="1" shapeId="0" xr:uid="{85CFB816-77E2-4B02-A57B-7344FBA5A230}">
      <text>
        <t>[Threaded comment]
Your version of Excel allows you to read this threaded comment; however, any edits to it will get removed if the file is opened in a newer version of Excel. Learn more: https://go.microsoft.com/fwlink/?linkid=870924
Comment:
    Add detail to plans.
Detail can be found in hydraulics standard detail in CADD Stadards.</t>
      </text>
    </comment>
    <comment ref="I10" authorId="2" shapeId="0" xr:uid="{830DD45A-F50C-4A81-B58F-13AF1324F6C3}">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Geotextile, based on subgrade conditions.</t>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tc={D474B037-014D-4841-8C22-65459A17E6E1}</author>
    <author>tc={C14E7C2B-392F-4D45-86BD-9849D4AEB966}</author>
  </authors>
  <commentList>
    <comment ref="C5" authorId="0" shapeId="0" xr:uid="{D474B037-014D-4841-8C22-65459A17E6E1}">
      <text>
        <t>[Threaded comment]
Your version of Excel allows you to read this threaded comment; however, any edits to it will get removed if the file is opened in a newer version of Excel. Learn more: https://go.microsoft.com/fwlink/?linkid=870924
Comment:
    Consult with Reclamation Specialist in Environmental Services Bureau to verify that the frame matches the seeding recommendation.
See SECTION 610 of the Standard Specifications</t>
      </text>
    </comment>
    <comment ref="G6" authorId="1" shapeId="0" xr:uid="{C14E7C2B-392F-4D45-86BD-9849D4AEB966}">
      <text>
        <t>[Threaded comment]
Your version of Excel allows you to read this threaded comment; however, any edits to it will get removed if the file is opened in a newer version of Excel. Learn more: https://go.microsoft.com/fwlink/?linkid=870924
Comment:
    Pay unit can be "lump sum" (standard), "acres" or "sq. yards"</t>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tc={DB068864-ABE8-4554-9430-4C8489ACA668}</author>
    <author>tc={6D576520-16E2-4B5E-8D5F-74FD57D62D54}</author>
    <author>tc={F47CC9BA-81DD-406F-8C64-9E7CF202C00E}</author>
  </authors>
  <commentList>
    <comment ref="C5" authorId="0" shapeId="0" xr:uid="{DB068864-ABE8-4554-9430-4C8489ACA668}">
      <text>
        <t>[Threaded comment]
Your version of Excel allows you to read this threaded comment; however, any edits to it will get removed if the file is opened in a newer version of Excel. Learn more: https://go.microsoft.com/fwlink/?linkid=870924
Comment:
    See SECTION 204 of the Standard Specifications.
Can be labeled as "TRIM BLASTING" when that bid item is used also. 
Blasting Consultant can be combined with "DRILL PRESPLIT HOLES" frame when that bid item is needed in addition.</t>
      </text>
    </comment>
    <comment ref="G6" authorId="1" shapeId="0" xr:uid="{6D576520-16E2-4B5E-8D5F-74FD57D62D54}">
      <text>
        <t>[Threaded comment]
Your version of Excel allows you to read this threaded comment; however, any edits to it will get removed if the file is opened in a newer version of Excel. Learn more: https://go.microsoft.com/fwlink/?linkid=870924
Comment:
    Can also have bid item for:
- cubic yard / TRIM BLASTING or linear feet / DRILL BLAST HOLE</t>
      </text>
    </comment>
    <comment ref="G7" authorId="2" shapeId="0" xr:uid="{F47CC9BA-81DD-406F-8C64-9E7CF202C00E}">
      <text>
        <t>[Threaded comment]
Your version of Excel allows you to read this threaded comment; however, any edits to it will get removed if the file is opened in a newer version of Excel. Learn more: https://go.microsoft.com/fwlink/?linkid=870924
Comment:
    Show Blasting Consultant bid item (only) when Blasting may be needed due to non-rippable rock excavation.</t>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tc={0E0D0B2A-9468-43C1-8244-3E3FD34C92F5}</author>
    <author>tc={C923B818-3C80-4904-BE8C-57C2D0C70D93}</author>
    <author>tc={64B5D25F-89E7-477B-978F-FA92D9FD53E7}</author>
    <author>tc={56DF16A4-EBC2-49C1-AB76-E1C53B8EEB78}</author>
    <author>tc={0BB055F9-EBC1-4311-B5E6-2A982BC97283}</author>
  </authors>
  <commentList>
    <comment ref="C5" authorId="0" shapeId="0" xr:uid="{0E0D0B2A-9468-43C1-8244-3E3FD34C92F5}">
      <text>
        <t>[Threaded comment]
Your version of Excel allows you to read this threaded comment; however, any edits to it will get removed if the file is opened in a newer version of Excel. Learn more: https://go.microsoft.com/fwlink/?linkid=870924
Comment:
    Use this frame when bridge end backfill has been specified in conjunction with Geotech recommendation.
Use 30 year Design Detail in conjunction with frame and Geotech recommendations.
See SECTION 301 of the Standard Specifications &amp; the DETAILED DRAWINGS.</t>
      </text>
    </comment>
    <comment ref="G6" authorId="1" shapeId="0" xr:uid="{C923B818-3C80-4904-BE8C-57C2D0C70D93}">
      <text>
        <t>[Threaded comment]
Your version of Excel allows you to read this threaded comment; however, any edits to it will get removed if the file is opened in a newer version of Excel. Learn more: https://go.microsoft.com/fwlink/?linkid=870924
Comment:
    May need to add column for:
cubic yard / SPECIAL BORROW - NEAT LINE -- refer to 30-year Pavement Design at Bridge End Memo dated 5/24/12.</t>
      </text>
    </comment>
    <comment ref="G7" authorId="2" shapeId="0" xr:uid="{64B5D25F-89E7-477B-978F-FA92D9FD53E7}">
      <text>
        <t>[Threaded comment]
Your version of Excel allows you to read this threaded comment; however, any edits to it will get removed if the file is opened in a newer version of Excel. Learn more: https://go.microsoft.com/fwlink/?linkid=870924
Comment:
    Volumes are not adjusted by the shrink factor.
- when used in cut sections - provide an Uncl. Exc. quantity in Addition Grading Frame
- when used in fill sections - ensure that fill quantity is not included in earthwork run</t>
      </text>
    </comment>
    <comment ref="H7" authorId="3" shapeId="0" xr:uid="{56DF16A4-EBC2-49C1-AB76-E1C53B8EEB78}">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type of GEOTEXTILE:
SEPARATION or STABILIZATION.
Can be the following:
GEOTEXT. SEPAR. HIGH
GEOTEXT. SEPAR. MOD.
GEOTEXTILE STAB.
If using stabilization, it is always high survivability and does not need to be specified here”</t>
      </text>
    </comment>
    <comment ref="G10" authorId="4" shapeId="0" xr:uid="{0BB055F9-EBC1-4311-B5E6-2A982BC97283}">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TYPE.
Can be 1, 2, or 3.</t>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tc={F89CC83C-EF29-475B-A30E-82A1B5C01805}</author>
    <author>tc={CAC1B047-363B-4F6F-AD3D-A58C1DDFA598}</author>
    <author>tc={54904658-E56B-4D55-B1C6-FD993182EAF6}</author>
  </authors>
  <commentList>
    <comment ref="C5" authorId="0" shapeId="0" xr:uid="{F89CC83C-EF29-475B-A30E-82A1B5C01805}">
      <text>
        <t>[Threaded comment]
Your version of Excel allows you to read this threaded comment; however, any edits to it will get removed if the file is opened in a newer version of Excel. Learn more: https://go.microsoft.com/fwlink/?linkid=870924
Comment:
    Discuss the use of this bid item at Plan-In-Hand.
Frame Heading can be: "CLEARING &amp; GRUBBING" or "CLEARING" or "GRUBBING"
See SECTION 201 of the Standard Specifications.</t>
      </text>
    </comment>
    <comment ref="G6" authorId="1" shapeId="0" xr:uid="{CAC1B047-363B-4F6F-AD3D-A58C1DDFA598}">
      <text>
        <t>[Threaded comment]
Your version of Excel allows you to read this threaded comment; however, any edits to it will get removed if the file is opened in a newer version of Excel. Learn more: https://go.microsoft.com/fwlink/?linkid=870924
Comment:
    Pay unit can be "acres" or "lump sum"</t>
      </text>
    </comment>
    <comment ref="G7" authorId="2" shapeId="0" xr:uid="{54904658-E56B-4D55-B1C6-FD993182EAF6}">
      <text>
        <t xml:space="preserve">[Threaded comment]
Your version of Excel allows you to read this threaded comment; however, any edits to it will get removed if the file is opened in a newer version of Excel. Learn more: https://go.microsoft.com/fwlink/?linkid=870924
Comment:
    Column heading can be: "CLEARING AND GRUBBING" or "CLEARING" or "GRUBBING"
See ECCS bid item catalog
</t>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tc={80B0B627-91D1-4402-8235-FA545029BFEE}</author>
    <author>tc={6E88C65D-D7E5-4FE7-8487-CE5197471808}</author>
    <author>tc={5C78A20E-47A6-4722-BA61-F6E01DAFEB4F}</author>
  </authors>
  <commentList>
    <comment ref="C5" authorId="0" shapeId="0" xr:uid="{80B0B627-91D1-4402-8235-FA545029BFEE}">
      <text>
        <t>[Threaded comment]
Your version of Excel allows you to read this threaded comment; however, any edits to it will get removed if the file is opened in a newer version of Excel. Learn more: https://go.microsoft.com/fwlink/?linkid=870924
Comment:
    See SECTION 206 of the Standard Specifications.</t>
      </text>
    </comment>
    <comment ref="G6" authorId="1" shapeId="0" xr:uid="{6E88C65D-D7E5-4FE7-8487-CE5197471808}">
      <text>
        <t>[Threaded comment]
Your version of Excel allows you to read this threaded comment; however, any edits to it will get removed if the file is opened in a newer version of Excel. Learn more: https://go.microsoft.com/fwlink/?linkid=870924
Comment:
    Pay unit can be "lump sum" or "each"
If possible, prorate lump sum for each detour based on length.</t>
      </text>
    </comment>
    <comment ref="G7" authorId="2" shapeId="0" xr:uid="{5C78A20E-47A6-4722-BA61-F6E01DAFEB4F}">
      <text>
        <t>[Threaded comment]
Your version of Excel allows you to read this threaded comment; however, any edits to it will get removed if the file is opened in a newer version of Excel. Learn more: https://go.microsoft.com/fwlink/?linkid=870924
Comment:
    Provide quantities to construct on detail sheet.
Depending on specifics of project, this item may be revised to any of the following:
"CONSTRUCT &amp; MAINTAIN"
"MAINTAIN"
"MAINTAIN &amp; REMOVE"
"REMOVE"
"DETOUR"</t>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tc={7CA7D010-8F5D-44EB-AB08-812C70A72B51}</author>
    <author>tc={4F6E874F-CDCE-47A2-A9D3-6037692515F4}</author>
    <author>tc={4FA54395-BE72-462C-A168-62F6052F95AF}</author>
    <author>tc={4C14DADD-D680-4508-8A68-8F5D50F9C29F}</author>
  </authors>
  <commentList>
    <comment ref="C5" authorId="0" shapeId="0" xr:uid="{7CA7D010-8F5D-44EB-AB08-812C70A72B51}">
      <text>
        <t>[Threaded comment]
Your version of Excel allows you to read this threaded comment; however, any edits to it will get removed if the file is opened in a newer version of Excel. Learn more: https://go.microsoft.com/fwlink/?linkid=870924
Comment:
    Do not use DIGOUT EXCAVATION on new construction/reconstruction projects. For these projects, removal of unsuitable material is paid for as either unclassified excavation or muck excavation.
See SECTION 203 of the Standard Specifications.</t>
      </text>
    </comment>
    <comment ref="G7" authorId="1" shapeId="0" xr:uid="{4F6E874F-CDCE-47A2-A9D3-6037692515F4}">
      <text>
        <t>[Threaded comment]
Your version of Excel allows you to read this threaded comment; however, any edits to it will get removed if the file is opened in a newer version of Excel. Learn more: https://go.microsoft.com/fwlink/?linkid=870924
Comment:
    Measured and paid the same for both Uncl. Exc. and Emb.-in-Place projects.</t>
      </text>
    </comment>
    <comment ref="H7" authorId="2" shapeId="0" xr:uid="{4FA54395-BE72-462C-A168-62F6052F95AF}">
      <text>
        <t>[Threaded comment]
Your version of Excel allows you to read this threaded comment; however, any edits to it will get removed if the file is opened in a newer version of Excel. Learn more: https://go.microsoft.com/fwlink/?linkid=870924
Comment:
    Measured and paid the same for both Uncl. Exc. and Emb.-in-Place projects.
Quantity for SPECIAL BORROW NEAT LINE is calculated in its final position with no allowance for shrink or swell.</t>
      </text>
    </comment>
    <comment ref="I7" authorId="3" shapeId="0" xr:uid="{4C14DADD-D680-4508-8A68-8F5D50F9C29F}">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type of GEOTEXTILE:
SEPARATION or STABILIZATION.
Can be "SEPAR." or "STAB."</t>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tc={6AEBF1B5-DDA0-47F3-ADF3-3EC671AD6697}</author>
    <author>tc={7177D306-A82C-4E86-BD17-5F2159B93475}</author>
    <author>tc={D74CA56A-22FA-458D-8C47-D6744AF3E6B6}</author>
    <author>tc={225AC08D-6D80-4B9B-87DE-80C278555D3E}</author>
    <author>tc={71299515-C79B-472B-8982-FA93DC22A1E5}</author>
  </authors>
  <commentList>
    <comment ref="C5" authorId="0" shapeId="0" xr:uid="{6AEBF1B5-DDA0-47F3-ADF3-3EC671AD6697}">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7177D306-A82C-4E86-BD17-5F2159B93475}">
      <text>
        <t>[Threaded comment]
Your version of Excel allows you to read this threaded comment; however, any edits to it will get removed if the file is opened in a newer version of Excel. Learn more: https://go.microsoft.com/fwlink/?linkid=870924
Comment:
    Show project total only. No Balances will be designated.</t>
      </text>
    </comment>
    <comment ref="G7" authorId="2" shapeId="0" xr:uid="{D74CA56A-22FA-458D-8C47-D6744AF3E6B6}">
      <text>
        <t>[Threaded comment]
Your version of Excel allows you to read this threaded comment; however, any edits to it will get removed if the file is opened in a newer version of Excel. Learn more: https://go.microsoft.com/fwlink/?linkid=870924
Comment:
    EXCAVATION is not a bid item. Material is available for embankment construction. Include footnote for clarity.</t>
      </text>
    </comment>
    <comment ref="H7" authorId="3" shapeId="0" xr:uid="{225AC08D-6D80-4B9B-87DE-80C278555D3E}">
      <text>
        <t>[Threaded comment]
Your version of Excel allows you to read this threaded comment; however, any edits to it will get removed if the file is opened in a newer version of Excel. Learn more: https://go.microsoft.com/fwlink/?linkid=870924
Comment:
    Volumes are not adjusted by a shrink factor (including topsoil replacement).
Disposal of unsuitable roadway excavation is measured and paid as Emb.-in-Place (Poor material not accounted for in subexcavation or other quantities).</t>
      </text>
    </comment>
    <comment ref="H19" authorId="4" shapeId="0" xr:uid="{71299515-C79B-472B-8982-FA93DC22A1E5}">
      <text>
        <t xml:space="preserve">[Threaded comment]
Your version of Excel allows you to read this threaded comment; however, any edits to it will get removed if the file is opened in a newer version of Excel. Learn more: https://go.microsoft.com/fwlink/?linkid=870924
Comment:
    Embankment-in-Place Projects:
Use the embankment-in-place item on projects with embankment quantities less than 25,000 cubic yards where embankment exceeds the excavation quantity. In addition, embankment-in-place may be used when the embankment quantity exceeds the excavation quantity and the embankment quantity is between 25,000 and 75,000 cubic yards.
(RDM 13.3.6)
https://www.mdt.mt.gov/other/webdata/external/cadd/RDM/13-RDM-CH13-Quantity-Summaries.pdf
</t>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tc={DD6A1D9D-90A0-43D1-8695-817ABF41EC4C}</author>
    <author>tc={C183661D-049B-4055-AAE5-4546003DD8F6}</author>
    <author>tc={45E4A5E2-6EE9-4E7E-B04B-7F6A65CF9430}</author>
    <author>tc={4BEAD8E3-496A-43EC-B0F3-B41FA4CD292D}</author>
    <author>tc={1CF30A2D-C295-43DB-AAF9-514919E362DD}</author>
    <author>tc={65489673-563D-4DC7-AE8C-1245B0BA1EB4}</author>
    <author>tc={4C75CC36-1283-453F-AD6B-94B53A53D9B3}</author>
    <author>tc={4C9B0CDA-0E43-41DA-92B9-E495CFE636FC}</author>
  </authors>
  <commentList>
    <comment ref="C5" authorId="0" shapeId="0" xr:uid="{DD6A1D9D-90A0-43D1-8695-817ABF41EC4C}">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6" authorId="1" shapeId="0" xr:uid="{C183661D-049B-4055-AAE5-4546003DD8F6}">
      <text>
        <t>[Threaded comment]
Your version of Excel allows you to read this threaded comment; however, any edits to it will get removed if the file is opened in a newer version of Excel. Learn more: https://go.microsoft.com/fwlink/?linkid=870924
Comment:
    Round to nearest 5 cubic yards, use 5 cubic yards as a minimum.</t>
      </text>
    </comment>
    <comment ref="I7" authorId="2" shapeId="0" xr:uid="{45E4A5E2-6EE9-4E7E-B04B-7F6A65CF9430}">
      <text>
        <t>[Threaded comment]
Your version of Excel allows you to read this threaded comment; however, any edits to it will get removed if the file is opened in a newer version of Excel. Learn more: https://go.microsoft.com/fwlink/?linkid=870924
Comment:
    Material is unusable for embankment construction.</t>
      </text>
    </comment>
    <comment ref="G8" authorId="3" shapeId="0" xr:uid="{4BEAD8E3-496A-43EC-B0F3-B41FA4CD292D}">
      <text>
        <t>[Threaded comment]
Your version of Excel allows you to read this threaded comment; however, any edits to it will get removed if the file is opened in a newer version of Excel. Learn more: https://go.microsoft.com/fwlink/?linkid=870924
Comment:
    Excavation is not a bid item. Material is available for embankment construction.</t>
      </text>
    </comment>
    <comment ref="H8" authorId="4" shapeId="0" xr:uid="{1CF30A2D-C295-43DB-AAF9-514919E362DD}">
      <text>
        <t>[Threaded comment]
Your version of Excel allows you to read this threaded comment; however, any edits to it will get removed if the file is opened in a newer version of Excel. Learn more: https://go.microsoft.com/fwlink/?linkid=870924
Comment:
    Volumes are not adjusted by shrink factor.
Excavated material obtained from roadway template or uncl. borrow source is acceptable as a replacement material. Special borrow is not required.</t>
      </text>
    </comment>
    <comment ref="G20" authorId="5" shapeId="0" xr:uid="{65489673-563D-4DC7-AE8C-1245B0BA1EB4}">
      <text>
        <t>[Threaded comment]
Your version of Excel allows you to read this threaded comment; however, any edits to it will get removed if the file is opened in a newer version of Excel. Learn more: https://go.microsoft.com/fwlink/?linkid=870924
Comment:
    Subtotals are shown in grading frame to be added to mainline quantities, with remark "ADDITIONAL GRADING"</t>
      </text>
    </comment>
    <comment ref="H20" authorId="6" shapeId="0" xr:uid="{4C75CC36-1283-453F-AD6B-94B53A53D9B3}">
      <text>
        <t>[Threaded comment]
Your version of Excel allows you to read this threaded comment; however, any edits to it will get removed if the file is opened in a newer version of Excel. Learn more: https://go.microsoft.com/fwlink/?linkid=870924
Comment:
    Subtotals are shown in grading frame to be added to mainline quantities, with remark "ADDITIONAL GRADING"</t>
      </text>
    </comment>
    <comment ref="I20" authorId="7" shapeId="0" xr:uid="{4C9B0CDA-0E43-41DA-92B9-E495CFE636FC}">
      <text>
        <t>[Threaded comment]
Your version of Excel allows you to read this threaded comment; however, any edits to it will get removed if the file is opened in a newer version of Excel. Learn more: https://go.microsoft.com/fwlink/?linkid=870924
Comment:
    Add additional Emb.-in-Place to the mainline Emb.-in-Place for the project total on estimate. This quantity is not used to determine the amount of borrow required.</t>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tc={E04F105E-233C-4D3E-9816-63A564187EAD}</author>
    <author>tc={B8F3F300-DEAE-46DE-A83C-1405344F55CF}</author>
    <author>tc={36E14A38-9D2A-41BB-B973-BAC16FFA2534}</author>
    <author>tc={D19BF410-494C-4DA1-8818-74CB6EC8907E}</author>
  </authors>
  <commentList>
    <comment ref="C5" authorId="0" shapeId="0" xr:uid="{E04F105E-233C-4D3E-9816-63A564187EAD}">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6" authorId="1" shapeId="0" xr:uid="{B8F3F300-DEAE-46DE-A83C-1405344F55CF}">
      <text>
        <t>[Threaded comment]
Your version of Excel allows you to read this threaded comment; however, any edits to it will get removed if the file is opened in a newer version of Excel. Learn more: https://go.microsoft.com/fwlink/?linkid=870924
Comment:
    Volumes are not adjusted by shrink factor.</t>
      </text>
    </comment>
    <comment ref="H7" authorId="2" shapeId="0" xr:uid="{36E14A38-9D2A-41BB-B973-BAC16FFA2534}">
      <text>
        <t>[Threaded comment]
Your version of Excel allows you to read this threaded comment; however, any edits to it will get removed if the file is opened in a newer version of Excel. Learn more: https://go.microsoft.com/fwlink/?linkid=870924
Comment:
    Quantity for SPECIAL BORROW NEAT LINE is calculated in its final position with no allowance for shrink or swell.</t>
      </text>
    </comment>
    <comment ref="C16" authorId="3" shapeId="0" xr:uid="{D19BF410-494C-4DA1-8818-74CB6EC8907E}">
      <text>
        <t>[Threaded comment]
Your version of Excel allows you to read this threaded comment; however, any edits to it will get removed if the file is opened in a newer version of Excel. Learn more: https://go.microsoft.com/fwlink/?linkid=870924
Comment:
    Place quantity in grading frame as a line item and "#" the quantity shown in subexc. frame with note stating "INCLUDED IN GRADING FRAME"</t>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tc={04DEB623-3864-40D4-A878-F071B09B614D}</author>
    <author>tc={7742FBE9-96C1-46C1-9270-7BD8999055AC}</author>
    <author>tc={58827A88-5F66-4B6F-AEF1-BADA3CCEBCFA}</author>
    <author>tc={F753D278-259C-4236-B7E5-35BBABB83444}</author>
  </authors>
  <commentList>
    <comment ref="C5" authorId="0" shapeId="0" xr:uid="{04DEB623-3864-40D4-A878-F071B09B614D}">
      <text>
        <t>[Threaded comment]
Your version of Excel allows you to read this threaded comment; however, any edits to it will get removed if the file is opened in a newer version of Excel. Learn more: https://go.microsoft.com/fwlink/?linkid=870924
Comment:
    See SECTION 618 of the Standard Specifications &amp; the DETAILED DRAWINGS.</t>
      </text>
    </comment>
    <comment ref="I6" authorId="1" shapeId="0" xr:uid="{7742FBE9-96C1-46C1-9270-7BD8999055AC}">
      <text>
        <t>[Threaded comment]
Your version of Excel allows you to read this threaded comment; however, any edits to it will get removed if the file is opened in a newer version of Excel. Learn more: https://go.microsoft.com/fwlink/?linkid=870924
Comment:
    Provide quantities to construct on detail sheet.</t>
      </text>
    </comment>
    <comment ref="G7" authorId="2" shapeId="0" xr:uid="{58827A88-5F66-4B6F-AEF1-BADA3CCEBCFA}">
      <text>
        <t>[Threaded comment]
Your version of Excel allows you to read this threaded comment; however, any edits to it will get removed if the file is opened in a newer version of Excel. Learn more: https://go.microsoft.com/fwlink/?linkid=870924
Comment:
    Can replace with:
"CROSSOVER CONST. MAINTAIN. CLOSE"
"CONST. MAINTAIN."
"MAINTAIN."
"MAINTAIN. CLOSE"
"MAINTAIN. REMOVE"
"CROSSOVER MEDIAN BARRIER RAIL"
"REMOVE CROSSOVER"</t>
      </text>
    </comment>
    <comment ref="H7" authorId="3" shapeId="0" xr:uid="{F753D278-259C-4236-B7E5-35BBABB83444}">
      <text>
        <t>[Threaded comment]
Your version of Excel allows you to read this threaded comment; however, any edits to it will get removed if the file is opened in a newer version of Excel. Learn more: https://go.microsoft.com/fwlink/?linkid=870924
Comment:
    Use when installing and/or removing crossovers (applies to ramp also)</t>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tc={25739105-6451-4D83-B711-90587E2F1DD8}</author>
    <author>tc={5D9D12BF-ED2D-4890-A2DC-CF0869F5B6CA}</author>
    <author>tc={87F7DA64-A72E-42FE-92C0-B2D4A3AF6AEC}</author>
  </authors>
  <commentList>
    <comment ref="C5" authorId="0" shapeId="0" xr:uid="{25739105-6451-4D83-B711-90587E2F1DD8}">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7" authorId="1" shapeId="0" xr:uid="{5D9D12BF-ED2D-4890-A2DC-CF0869F5B6CA}">
      <text>
        <t>[Threaded comment]
Your version of Excel allows you to read this threaded comment; however, any edits to it will get removed if the file is opened in a newer version of Excel. Learn more: https://go.microsoft.com/fwlink/?linkid=870924
Comment:
    Measured and paid for on both Uncl. Exc. and Emb.-In-Place projects.</t>
      </text>
    </comment>
    <comment ref="H7" authorId="2" shapeId="0" xr:uid="{87F7DA64-A72E-42FE-92C0-B2D4A3AF6AEC}">
      <text>
        <t>[Threaded comment]
Your version of Excel allows you to read this threaded comment; however, any edits to it will get removed if the file is opened in a newer version of Excel. Learn more: https://go.microsoft.com/fwlink/?linkid=870924
Comment:
    Measured and paid for on both Uncl. Exc. and Emb.-In-Place projects.
Quantity for SPECIAL BORROW NEAT LINE is calculated in its final position with no allowance for shrink or swell.
Can also be paid as "Special Borrow - Exc." which is excavation measured in it's original position (measured in the pit).</t>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tc={73C163AD-3A71-489F-9E58-4DFCEFE95BDD}</author>
    <author>tc={5DDF5C96-A8D3-4706-9F79-27EF32BE89BB}</author>
    <author>tc={CD80989D-B0CE-4294-95C1-383BE02E28E1}</author>
  </authors>
  <commentList>
    <comment ref="C5" authorId="0" shapeId="0" xr:uid="{73C163AD-3A71-489F-9E58-4DFCEFE95BDD}">
      <text>
        <t>[Threaded comment]
Your version of Excel allows you to read this threaded comment; however, any edits to it will get removed if the file is opened in a newer version of Excel. Learn more: https://go.microsoft.com/fwlink/?linkid=870924
Comment:
    When special borrow has been specified in conjunction with the typical section, show the special borrow in the surfacing summary frame and not here.
See SECTION 203 of the Standard Specifications.</t>
      </text>
    </comment>
    <comment ref="H6" authorId="1" shapeId="0" xr:uid="{5DDF5C96-A8D3-4706-9F79-27EF32BE89BB}">
      <text>
        <t>[Threaded comment]
Your version of Excel allows you to read this threaded comment; however, any edits to it will get removed if the file is opened in a newer version of Excel. Learn more: https://go.microsoft.com/fwlink/?linkid=870924
Comment:
    Quantity for SPECIAL BORROW NEAT LINE is calculated in its final position with no allowance for shrink or swell.</t>
      </text>
    </comment>
    <comment ref="G7" authorId="2" shapeId="0" xr:uid="{CD80989D-B0CE-4294-95C1-383BE02E28E1}">
      <text>
        <t>[Threaded comment]
Your version of Excel allows you to read this threaded comment; however, any edits to it will get removed if the file is opened in a newer version of Excel. Learn more: https://go.microsoft.com/fwlink/?linkid=870924
Comment:
    Can replace with:
"SPECIAL BORROW EXC."</t>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tc={4732769D-444B-4471-B206-927BB50DBA5C}</author>
    <author>tc={2735F7B0-4E14-401A-82BA-7FB12E3BF68F}</author>
    <author>tc={A32E9564-7426-434D-B124-4EB7B88355F7}</author>
    <author>tc={36E13A55-C232-4871-BB78-7D85C6D86E1F}</author>
    <author>tc={23B33CD4-2DEB-4615-8655-915AF60CCD1E}</author>
  </authors>
  <commentList>
    <comment ref="C5" authorId="0" shapeId="0" xr:uid="{4732769D-444B-4471-B206-927BB50DBA5C}">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2735F7B0-4E14-401A-82BA-7FB12E3BF68F}">
      <text>
        <t>[Threaded comment]
Your version of Excel allows you to read this threaded comment; however, any edits to it will get removed if the file is opened in a newer version of Excel. Learn more: https://go.microsoft.com/fwlink/?linkid=870924
Comment:
    Quantities are added to mainline earthwork volumes. This is a listing of the run as added quantities.</t>
      </text>
    </comment>
    <comment ref="G6" authorId="2" shapeId="0" xr:uid="{A32E9564-7426-434D-B124-4EB7B88355F7}">
      <text>
        <t>[Threaded comment]
Your version of Excel allows you to read this threaded comment; however, any edits to it will get removed if the file is opened in a newer version of Excel. Learn more: https://go.microsoft.com/fwlink/?linkid=870924
Comment:
    Round to nearest 5 cubic yards. Use 5 cubic yards as a minimum.</t>
      </text>
    </comment>
    <comment ref="H8" authorId="3" shapeId="0" xr:uid="{36E13A55-C232-4871-BB78-7D85C6D86E1F}">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t>
      </text>
    </comment>
    <comment ref="C20" authorId="4" shapeId="0" xr:uid="{23B33CD4-2DEB-4615-8655-915AF60CCD1E}">
      <text>
        <t>[Threaded comment]
Your version of Excel allows you to read this threaded comment; however, any edits to it will get removed if the file is opened in a newer version of Excel. Learn more: https://go.microsoft.com/fwlink/?linkid=870924
Comment:
    The subtotals will be shown and then transferred into the grading frame. AutoCAD cannot process the add grading items in the earthwork using the surface-to-surface comparison. See the AutoCAD procedure manual. https://www.mdt.mt.gov/other/webdata/external/esdc/library/Procedure-EWK.pdf</t>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tc={5F649D9F-AA97-46E6-B996-A6D519E8FA45}</author>
    <author>tc={FEF58621-93A8-4D41-A039-25A501575DCE}</author>
    <author>tc={3E4F9C0B-F5B0-46BF-9D4F-0FCFBA05BB88}</author>
    <author>tc={627D45F9-69C5-4065-81D6-97D968DD259A}</author>
  </authors>
  <commentList>
    <comment ref="C5" authorId="0" shapeId="0" xr:uid="{5F649D9F-AA97-46E6-B996-A6D519E8FA45}">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FEF58621-93A8-4D41-A039-25A501575DCE}">
      <text>
        <t>[Threaded comment]
Your version of Excel allows you to read this threaded comment; however, any edits to it will get removed if the file is opened in a newer version of Excel. Learn more: https://go.microsoft.com/fwlink/?linkid=870924
Comment:
    If project has only one value for shrink or swell, show only one entry in each column for excavation and embankment. If project has multiple shrink or swell factors, show station range for each factor.</t>
      </text>
    </comment>
    <comment ref="F7" authorId="2" shapeId="0" xr:uid="{3E4F9C0B-F5B0-46BF-9D4F-0FCFBA05BB88}">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 Footnote included for clarity.</t>
      </text>
    </comment>
    <comment ref="G16" authorId="3" shapeId="0" xr:uid="{627D45F9-69C5-4065-81D6-97D968DD259A}">
      <text>
        <t>[Threaded comment]
Your version of Excel allows you to read this threaded comment; however, any edits to it will get removed if the file is opened in a newer version of Excel. Learn more: https://go.microsoft.com/fwlink/?linkid=870924
Comment:
    The Additional Grading subtotals will be shown in the Grading frame. AutoCAD cannot process the add grading items in the earthwork using the surface-to-surface comparison. See the AutoCAD procedure manual. https://www.mdt.mt.gov/other/webdata/external/esdc/library/Procedure-EWK.pdf</t>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tc={18D22FA6-E950-4D1E-979B-E5EAD6BD05EB}</author>
    <author>tc={6A498842-AB14-445B-AC78-24C63A91E2FA}</author>
  </authors>
  <commentList>
    <comment ref="C5" authorId="0" shapeId="0" xr:uid="{18D22FA6-E950-4D1E-979B-E5EAD6BD05EB}">
      <text>
        <t>[Threaded comment]
Your version of Excel allows you to read this threaded comment; however, any edits to it will get removed if the file is opened in a newer version of Excel. Learn more: https://go.microsoft.com/fwlink/?linkid=870924
Comment:
    See SECTION 201 of the Standard Specifications.</t>
      </text>
    </comment>
    <comment ref="E6" authorId="1" shapeId="0" xr:uid="{6A498842-AB14-445B-AC78-24C63A91E2FA}">
      <text>
        <t>[Threaded comment]
Your version of Excel allows you to read this threaded comment; however, any edits to it will get removed if the file is opened in a newer version of Excel. Learn more: https://go.microsoft.com/fwlink/?linkid=870924
Comment:
    Pay unit can be "each" or "lump sum"</t>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tc={3219D422-8E62-4AEB-9E8B-7A3676A67B05}</author>
    <author>tc={48FE1230-5808-4A8C-A75A-85FFF88DD71C}</author>
    <author>tc={2216BD0D-C696-436D-95AB-A1B5AB3DC5C6}</author>
    <author>tc={98C1E302-82CA-4A35-9DC2-70CBC4C68B93}</author>
    <author>tc={9569E83F-907C-4180-B6B7-EB1B72F8860B}</author>
  </authors>
  <commentList>
    <comment ref="C5" authorId="0" shapeId="0" xr:uid="{3219D422-8E62-4AEB-9E8B-7A3676A67B05}">
      <text>
        <t xml:space="preserve">[Threaded comment]
Your version of Excel allows you to read this threaded comment; however, any edits to it will get removed if the file is opened in a newer version of Excel. Learn more: https://go.microsoft.com/fwlink/?linkid=870924
Comment:
    Consult with Reclamation Specialist in Environmental Services Bureau to verify that the frame matches the seeding recommendation.
See Dtl. Dwg. No. 610-00 for proper placement of topsoil and seeding:
https://www.mdt.mt.gov/business/contracting/detailed_drawings.shtml
See SECTION 610 of the Standard Specifications.
</t>
      </text>
    </comment>
    <comment ref="G6" authorId="1" shapeId="0" xr:uid="{48FE1230-5808-4A8C-A75A-85FFF88DD71C}">
      <text>
        <t>[Threaded comment]
Your version of Excel allows you to read this threaded comment; however, any edits to it will get removed if the file is opened in a newer version of Excel. Learn more: https://go.microsoft.com/fwlink/?linkid=870924
Comment:
    Can also have Topsoil (Contactor furnished).</t>
      </text>
    </comment>
    <comment ref="H7" authorId="2" shapeId="0" xr:uid="{2216BD0D-C696-436D-95AB-A1B5AB3DC5C6}">
      <text>
        <t>[Threaded comment]
Your version of Excel allows you to read this threaded comment; however, any edits to it will get removed if the file is opened in a newer version of Excel. Learn more: https://go.microsoft.com/fwlink/?linkid=870924
Comment:
    Include areas up to the R/W limits except for area steeper than 1.5:1.</t>
      </text>
    </comment>
    <comment ref="M7" authorId="3" shapeId="0" xr:uid="{98C1E302-82CA-4A35-9DC2-70CBC4C68B93}">
      <text>
        <t>[Threaded comment]
Your version of Excel allows you to read this threaded comment; however, any edits to it will get removed if the file is opened in a newer version of Excel. Learn more: https://go.microsoft.com/fwlink/?linkid=870924
Comment:
    Area of condition seedbed 
= Area No. 1 + Area No. 3
Condition Seedbed Surface, when required, is not measured separately for payment and is to be included in the bid price for Seeding.
Removal of oversized material from the conditioned seedbed surface is not measured separately for payment.</t>
      </text>
    </comment>
    <comment ref="N7" authorId="4" shapeId="0" xr:uid="{9569E83F-907C-4180-B6B7-EB1B72F8860B}">
      <text>
        <t>[Threaded comment]
Your version of Excel allows you to read this threaded comment; however, any edits to it will get removed if the file is opened in a newer version of Excel. Learn more: https://go.microsoft.com/fwlink/?linkid=870924
Comment:
    Area of MULCH -COMPOST = Area 2</t>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tc={D683AFB6-EFF2-495B-A52C-B4674094273F}</author>
    <author>tc={3767F0F4-E997-4F66-BB8C-9980BF721BDD}</author>
    <author>tc={759888A9-D81F-4701-A79E-84E497F791EC}</author>
    <author>tc={8F6B52A0-ED3B-45EB-8493-E34BD82F18F0}</author>
    <author>tc={DABF8885-BBE5-4E04-B173-694364A86A9A}</author>
    <author>tc={31EA9B99-3CA8-4F96-9169-7F164117F06E}</author>
    <author>tc={C534F62F-8E9E-4A4A-B976-68BCABBAC6B3}</author>
    <author>tc={B68E45F2-58E2-436A-A511-1DEE2E243B20}</author>
    <author>tc={DC952052-BE63-483D-85D2-2348A26A38AF}</author>
  </authors>
  <commentList>
    <comment ref="C5" authorId="0" shapeId="0" xr:uid="{D683AFB6-EFF2-495B-A52C-B4674094273F}">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3767F0F4-E997-4F66-BB8C-9980BF721BDD}">
      <text>
        <t>[Threaded comment]
Your version of Excel allows you to read this threaded comment; however, any edits to it will get removed if the file is opened in a newer version of Excel. Learn more: https://go.microsoft.com/fwlink/?linkid=870924
Comment:
    Quantities are added to mainline earthwork volumes. There is a listing of the entries in the run as added quantities.</t>
      </text>
    </comment>
    <comment ref="G6" authorId="2" shapeId="0" xr:uid="{759888A9-D81F-4701-A79E-84E497F791EC}">
      <text>
        <t>[Threaded comment]
Your version of Excel allows you to read this threaded comment; however, any edits to it will get removed if the file is opened in a newer version of Excel. Learn more: https://go.microsoft.com/fwlink/?linkid=870924
Comment:
    Round to nearest 5 cubic yards, use 5 cubic yards as a minimum.</t>
      </text>
    </comment>
    <comment ref="I7" authorId="3" shapeId="0" xr:uid="{8F6B52A0-ED3B-45EB-8493-E34BD82F18F0}">
      <text>
        <t>[Threaded comment]
Your version of Excel allows you to read this threaded comment; however, any edits to it will get removed if the file is opened in a newer version of Excel. Learn more: https://go.microsoft.com/fwlink/?linkid=870924
Comment:
    Material is unusable for embankment construction.</t>
      </text>
    </comment>
    <comment ref="G8" authorId="4" shapeId="0" xr:uid="{DABF8885-BBE5-4E04-B173-694364A86A9A}">
      <text>
        <t>[Threaded comment]
Your version of Excel allows you to read this threaded comment; however, any edits to it will get removed if the file is opened in a newer version of Excel. Learn more: https://go.microsoft.com/fwlink/?linkid=870924
Comment:
    Material is usable for embankment construction.</t>
      </text>
    </comment>
    <comment ref="H8" authorId="5" shapeId="0" xr:uid="{31EA9B99-3CA8-4F96-9169-7F164117F06E}">
      <text>
        <t>[Threaded comment]
Your version of Excel allows you to read this threaded comment; however, any edits to it will get removed if the file is opened in a newer version of Excel. Learn more: https://go.microsoft.com/fwlink/?linkid=870924
Comment:
    Volumes are adjusted by shrink factor.
All embankment quantities should be added to mainline quantities.
Uncl. exc. material is acceptable as replacement material. Special borrow is not required.
Topsoil replacement quantities are adjusted by project shrink factor. Only the project total is shown.</t>
      </text>
    </comment>
    <comment ref="J11" authorId="6" shapeId="0" xr:uid="{C534F62F-8E9E-4A4A-B976-68BCABBAC6B3}">
      <text>
        <t xml:space="preserve">[Threaded comment]
Your version of Excel allows you to read this threaded comment; however, any edits to it will get removed if the file is opened in a newer version of Excel. Learn more: https://go.microsoft.com/fwlink/?linkid=870924
Comment:
    For AutoCAD Projects, For Topsoil Replacement show an adjusted Topsoil total for the length of the project, then for the earthwork split the total into 3,000 foot increments (30 stations) for the Mass Haul Diagram. See the AutoCAD procedure. https://www.mdt.mt.gov/other/webdata/external/esdc/library/Procedure-EWK.pdf
</t>
      </text>
    </comment>
    <comment ref="C20" authorId="7" shapeId="0" xr:uid="{B68E45F2-58E2-436A-A511-1DEE2E243B20}">
      <text>
        <t xml:space="preserve">[Threaded comment]
Your version of Excel allows you to read this threaded comment; however, any edits to it will get removed if the file is opened in a newer version of Excel. Learn more: https://go.microsoft.com/fwlink/?linkid=870924
Comment:
    The subtotals will be shown and then transferred into the grading frame. AutoCAD cannot process the add grading items in the earthwork using the surface-to-surface comparison. See the AutoCAD procedure manual. https://www.mdt.mt.gov/other/webdata/external/esdc/library/Procedure-EWK.pdf
</t>
      </text>
    </comment>
    <comment ref="I20" authorId="8" shapeId="0" xr:uid="{DC952052-BE63-483D-85D2-2348A26A38AF}">
      <text>
        <t>[Threaded comment]
Your version of Excel allows you to read this threaded comment; however, any edits to it will get removed if the file is opened in a newer version of Excel. Learn more: https://go.microsoft.com/fwlink/?linkid=870924
Comment:
    Add add. exc. to the mainline uncl. exc. for project total on estimate. This quantity is not reflected in the mass diagram.</t>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tc={C07FDB9C-CD7A-4BCB-AEBF-4BEB9E4F4CF3}</author>
    <author>tc={24027CD3-BBAC-4385-A292-8523E4036DA9}</author>
    <author>tc={38FF6442-6EF0-4212-A03F-1B246C535DB2}</author>
    <author>tc={0E5C4A3E-E02A-47AC-9DE7-D4C01D35BF88}</author>
    <author>tc={F23617E8-8876-40AE-BAA5-969A4187BE43}</author>
    <author>tc={224062E5-90A8-4C14-8A1D-826CD63130D9}</author>
  </authors>
  <commentList>
    <comment ref="C5" authorId="0" shapeId="0" xr:uid="{C07FDB9C-CD7A-4BCB-AEBF-4BEB9E4F4CF3}">
      <text>
        <t>[Threaded comment]
Your version of Excel allows you to read this threaded comment; however, any edits to it will get removed if the file is opened in a newer version of Excel. Learn more: https://go.microsoft.com/fwlink/?linkid=870924
Comment:
    All quantities shown in grading frame will be reflected in the mass diagram.
See SECTION 203 of the Standard Specifications.</t>
      </text>
    </comment>
    <comment ref="C6" authorId="1" shapeId="0" xr:uid="{24027CD3-BBAC-4385-A292-8523E4036DA9}">
      <text>
        <t>[Threaded comment]
Your version of Excel allows you to read this threaded comment; however, any edits to it will get removed if the file is opened in a newer version of Excel. Learn more: https://go.microsoft.com/fwlink/?linkid=870924
Comment:
    If project has only one value for shrink or swell, show only one entry in each column for excavation and embankment. If project has multiple shrink or swell factors, show station range for each factor.</t>
      </text>
    </comment>
    <comment ref="E7" authorId="2" shapeId="0" xr:uid="{38FF6442-6EF0-4212-A03F-1B246C535DB2}">
      <text>
        <t>[Threaded comment]
Your version of Excel allows you to read this threaded comment; however, any edits to it will get removed if the file is opened in a newer version of Excel. Learn more: https://go.microsoft.com/fwlink/?linkid=870924
Comment:
    If excavation is adjusted for rock, both actual and adjusted excavation columns must be shown, actual exc. for pay quantities, adj. exc. to determine borrow/excess volumes. See chapter 13.6.9 for considerations for grading with rock.
https://www.mdt.mt.gov/other/webdata/external/cadd/RDM/13-RDM-CH13-Quantity-Summaries.pdf</t>
      </text>
    </comment>
    <comment ref="F7" authorId="3" shapeId="0" xr:uid="{0E5C4A3E-E02A-47AC-9DE7-D4C01D35BF88}">
      <text>
        <t>[Threaded comment]
Your version of Excel allows you to read this threaded comment; however, any edits to it will get removed if the file is opened in a newer version of Excel. Learn more: https://go.microsoft.com/fwlink/?linkid=870924
Comment:
    Borrow is shown as total (only).
Can also be "Special Borrow-Exc."</t>
      </text>
    </comment>
    <comment ref="G7" authorId="4" shapeId="0" xr:uid="{F23617E8-8876-40AE-BAA5-969A4187BE43}">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 Include footnote for clarity.</t>
      </text>
    </comment>
    <comment ref="H16" authorId="5" shapeId="0" xr:uid="{224062E5-90A8-4C14-8A1D-826CD63130D9}">
      <text>
        <t>[Threaded comment]
Your version of Excel allows you to read this threaded comment; however, any edits to it will get removed if the file is opened in a newer version of Excel. Learn more: https://go.microsoft.com/fwlink/?linkid=870924
Comment:
    The Additional Grading subtotals will be shown in the Grading frame. AutoCAD cannot process the add grading items in the earthwork using the surface-to-surface comparison. See the AutoCAD procedure manual. https://www.mdt.mt.gov/other/webdata/external/esdc/library/Procedure-EWK.pdf</t>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tc={886794DB-8993-4A75-8977-8E310C325D35}</author>
    <author>tc={31844B1A-DBAB-4D83-B3FA-23F41C636FD2}</author>
    <author>tc={EE736CE1-76A7-4470-B464-E01224E650B5}</author>
    <author>tc={CE4D3B09-92B1-4289-BD94-BA2739862A69}</author>
    <author>tc={0C83643A-1B57-40C7-BBD1-1712BF5D9E85}</author>
    <author>tc={FC4EBE67-B29C-4BA2-A575-30DBB1832AEC}</author>
  </authors>
  <commentList>
    <comment ref="C5" authorId="0" shapeId="0" xr:uid="{886794DB-8993-4A75-8977-8E310C325D35}">
      <text>
        <t>[Threaded comment]
Your version of Excel allows you to read this threaded comment; however, any edits to it will get removed if the file is opened in a newer version of Excel. Learn more: https://go.microsoft.com/fwlink/?linkid=870924
Comment:
    All quantities shown in grading frame will be reflected in the mass diagram.
See SECTION 203 of the Standard Specifications.</t>
      </text>
    </comment>
    <comment ref="C6" authorId="1" shapeId="0" xr:uid="{31844B1A-DBAB-4D83-B3FA-23F41C636FD2}">
      <text>
        <t>[Threaded comment]
Your version of Excel allows you to read this threaded comment; however, any edits to it will get removed if the file is opened in a newer version of Excel. Learn more: https://go.microsoft.com/fwlink/?linkid=870924
Comment:
    If project has only one value for shrink or swell, show only one entry in each column for excavation and embankment. If project has multiple shrink or swell factors, show station range for each factor.</t>
      </text>
    </comment>
    <comment ref="E7" authorId="2" shapeId="0" xr:uid="{EE736CE1-76A7-4470-B464-E01224E650B5}">
      <text>
        <t>[Threaded comment]
Your version of Excel allows you to read this threaded comment; however, any edits to it will get removed if the file is opened in a newer version of Excel. Learn more: https://go.microsoft.com/fwlink/?linkid=870924
Comment:
    If excavation is adjusted for rock, both actual and adjusted excavation columns must be shown, actual exc. for pay quantities, adj. exc. to determine borrow/excess volumes.</t>
      </text>
    </comment>
    <comment ref="F7" authorId="3" shapeId="0" xr:uid="{CE4D3B09-92B1-4289-BD94-BA2739862A69}">
      <text>
        <t>[Threaded comment]
Your version of Excel allows you to read this threaded comment; however, any edits to it will get removed if the file is opened in a newer version of Excel. Learn more: https://go.microsoft.com/fwlink/?linkid=870924
Comment:
    Excess is shown as total (only).</t>
      </text>
    </comment>
    <comment ref="G7" authorId="4" shapeId="0" xr:uid="{0C83643A-1B57-40C7-BBD1-1712BF5D9E85}">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 Include footnote for clarity.</t>
      </text>
    </comment>
    <comment ref="H15" authorId="5" shapeId="0" xr:uid="{FC4EBE67-B29C-4BA2-A575-30DBB1832AEC}">
      <text>
        <t>[Threaded comment]
Your version of Excel allows you to read this threaded comment; however, any edits to it will get removed if the file is opened in a newer version of Excel. Learn more: https://go.microsoft.com/fwlink/?linkid=870924
Comment:
    The Additional Grading subtotals will be shown in the Grading frame. AutoCAD cannot process the add grading items in the earthwork using the surface-to-surface comparison. See the AutoCAD procedure manual. https://www.mdt.mt.gov/other/webdata/external/esdc/library/Procedure-EWK.pdf</t>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tc={E8FBD125-4BB1-4ABF-BC0F-96E60CBAE859}</author>
    <author>tc={EB7A9547-2927-4688-83A2-04DB5919B441}</author>
    <author>tc={BEA93DC2-7BE4-4D92-ADBE-15AB4BC0A557}</author>
    <author>tc={4A47B8D5-E0E6-4787-8BF5-476F12A2EF3B}</author>
  </authors>
  <commentList>
    <comment ref="C5" authorId="0" shapeId="0" xr:uid="{E8FBD125-4BB1-4ABF-BC0F-96E60CBAE859}">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7" authorId="1" shapeId="0" xr:uid="{EB7A9547-2927-4688-83A2-04DB5919B441}">
      <text>
        <t>[Threaded comment]
Your version of Excel allows you to read this threaded comment; however, any edits to it will get removed if the file is opened in a newer version of Excel. Learn more: https://go.microsoft.com/fwlink/?linkid=870924
Comment:
    Can also be "Street Exc."</t>
      </text>
    </comment>
    <comment ref="H7" authorId="2" shapeId="0" xr:uid="{BEA93DC2-7BE4-4D92-ADBE-15AB4BC0A557}">
      <text>
        <t>[Threaded comment]
Your version of Excel allows you to read this threaded comment; however, any edits to it will get removed if the file is opened in a newer version of Excel. Learn more: https://go.microsoft.com/fwlink/?linkid=870924
Comment:
    Quantity for SPECIAL BORROW NEAT LINE is calculated in its final position with no allowance for shrink or swell.
SPECIAL BORROW EXCAVATION is calculated in its original position (in the pit). Can replace : "NEAT LINE" with "EXCAVATION"</t>
      </text>
    </comment>
    <comment ref="C16" authorId="3" shapeId="0" xr:uid="{4A47B8D5-E0E6-4787-8BF5-476F12A2EF3B}">
      <text>
        <t>[Threaded comment]
Your version of Excel allows you to read this threaded comment; however, any edits to it will get removed if the file is opened in a newer version of Excel. Learn more: https://go.microsoft.com/fwlink/?linkid=870924
Comment:
    If subexc. material is unusable for embankment construction, show quantity in this frame only (do not show on mass diagram).
Add subexcavation quantities to uncl. exc. for project total on estimate.</t>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tc={B051832D-A750-4B59-BB15-47376A969BE5}</author>
  </authors>
  <commentList>
    <comment ref="C5" authorId="0" shapeId="0" xr:uid="{B051832D-A750-4B59-BB15-47376A969BE5}">
      <text>
        <t>[Threaded comment]
Your version of Excel allows you to read this threaded comment; however, any edits to it will get removed if the file is opened in a newer version of Excel. Learn more: https://go.microsoft.com/fwlink/?linkid=870924
Comment:
    See SECTION 501 of the Standard Specifications.</t>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tc={7025244E-7306-42CA-A2FB-DE2262B5E2B8}</author>
  </authors>
  <commentList>
    <comment ref="C5" authorId="0" shapeId="0" xr:uid="{7025244E-7306-42CA-A2FB-DE2262B5E2B8}">
      <text>
        <t>[Threaded comment]
Your version of Excel allows you to read this threaded comment; however, any edits to it will get removed if the file is opened in a newer version of Excel. Learn more: https://go.microsoft.com/fwlink/?linkid=870924
Comment:
    See SECTION 204 of the Standard Specifications.
Can insert column for "BLASTING CONSULTANT", paid by "LUMP SUM" if needed</t>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tc={99F79EAF-A094-4A38-92DE-60714C5352C7}</author>
  </authors>
  <commentList>
    <comment ref="C5" authorId="0" shapeId="0" xr:uid="{99F79EAF-A094-4A38-92DE-60714C5352C7}">
      <text>
        <t>[Threaded comment]
Your version of Excel allows you to read this threaded comment; however, any edits to it will get removed if the file is opened in a newer version of Excel. Learn more: https://go.microsoft.com/fwlink/?linkid=870924
Comment:
    See SECTION 210 of the Standard Specifications.</t>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tc={0BD81A3C-7AC4-4745-927D-0CE9425BA8B7}</author>
    <author>tc={287D714E-2E01-456C-B49E-9681D1403098}</author>
    <author>tc={85AC31A1-F3C1-4A28-A14B-CD5F112D9D17}</author>
  </authors>
  <commentList>
    <comment ref="C5" authorId="0" shapeId="0" xr:uid="{0BD81A3C-7AC4-4745-927D-0CE9425BA8B7}">
      <text>
        <t>[Threaded comment]
Your version of Excel allows you to read this threaded comment; however, any edits to it will get removed if the file is opened in a newer version of Excel. Learn more: https://go.microsoft.com/fwlink/?linkid=870924
Comment:
    Frame heading can be:
"MISCELLANEOUS ITEMS"
"MISCELLANEOUS ITEMS - INSTALL"
"MISCELLANEOUS ITEMS - REPAIR"
"MISCELLANEOUS ITEMS - REMOVAL"
"RESET MISCELLANEOUS"
See SECTION 104 of the Standard Specifications.</t>
      </text>
    </comment>
    <comment ref="G6" authorId="1" shapeId="0" xr:uid="{287D714E-2E01-456C-B49E-9681D1403098}">
      <text>
        <t xml:space="preserve">[Threaded comment]
Your version of Excel allows you to read this threaded comment; however, any edits to it will get removed if the file is opened in a newer version of Excel. Learn more: https://go.microsoft.com/fwlink/?linkid=870924
Comment:
    Pay item can be:
"lump sum"
"hour"
"each"
"day"
"unit"
See ECCS Bid Item Catalog
</t>
      </text>
    </comment>
    <comment ref="H6" authorId="2" shapeId="0" xr:uid="{85AC31A1-F3C1-4A28-A14B-CD5F112D9D17}">
      <text>
        <t xml:space="preserve">[Threaded comment]
Your version of Excel allows you to read this threaded comment; however, any edits to it will get removed if the file is opened in a newer version of Excel. Learn more: https://go.microsoft.com/fwlink/?linkid=870924
Comment:
    Pay unit can be:
"cu. yards"
"sq. yards"
"sq. feet"
"linear feet"
"acres"
See ECCS Bid Item Catalog
</t>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tc={BCCA5EF3-CDE1-4ECD-B014-7F7E5476BAE6}</author>
  </authors>
  <commentList>
    <comment ref="C5" authorId="0" shapeId="0" xr:uid="{BCCA5EF3-CDE1-4ECD-B014-7F7E5476BAE6}">
      <text>
        <t>[Threaded comment]
Your version of Excel allows you to read this threaded comment; however, any edits to it will get removed if the file is opened in a newer version of Excel. Learn more: https://go.microsoft.com/fwlink/?linkid=870924
Comment:
    See SECTION 610 &amp; 713 of the Standard Specifications.</t>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tc={7A2D2F68-C86A-4F8B-AF59-F9F49D8172F4}</author>
  </authors>
  <commentList>
    <comment ref="C5" authorId="0" shapeId="0" xr:uid="{7A2D2F68-C86A-4F8B-AF59-F9F49D8172F4}">
      <text>
        <t>[Threaded comment]
Your version of Excel allows you to read this threaded comment; however, any edits to it will get removed if the file is opened in a newer version of Excel. Learn more: https://go.microsoft.com/fwlink/?linkid=870924
Comment:
    See SECTION 204 of the Standard Specifications.</t>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tc={C44A5AA5-820E-46BD-AFCD-8C287310A325}</author>
    <author>tc={6C901D1F-0E74-468A-9F90-54FD81035BEC}</author>
  </authors>
  <commentList>
    <comment ref="C5" authorId="0" shapeId="0" xr:uid="{C44A5AA5-820E-46BD-AFCD-8C287310A325}">
      <text>
        <t>[Threaded comment]
Your version of Excel allows you to read this threaded comment; however, any edits to it will get removed if the file is opened in a newer version of Excel. Learn more: https://go.microsoft.com/fwlink/?linkid=870924
Comment:
    This frame to be used for the creation of As-Built plans</t>
      </text>
    </comment>
    <comment ref="D6" authorId="1" shapeId="0" xr:uid="{6C901D1F-0E74-468A-9F90-54FD81035BEC}">
      <text>
        <t>[Threaded comment]
Your version of Excel allows you to read this threaded comment; however, any edits to it will get removed if the file is opened in a newer version of Excel. Learn more: https://go.microsoft.com/fwlink/?linkid=870924
Comment:
    For each item quantity, adjust the rounding appropriately with setting the cell in the Excel "Styles" toolbar to one of the following to represent the rounding criteria:
"Entry_0Dc"
"Entry_1Dc"
"Entry_2Dc"
"Entry_3Dc"</t>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tc={DDB5502E-AE10-4780-941F-296785180A6B}</author>
    <author>tc={E6B59BEF-DA71-40C1-99E3-3E785859FA4E}</author>
  </authors>
  <commentList>
    <comment ref="C5" authorId="0" shapeId="0" xr:uid="{DDB5502E-AE10-4780-941F-296785180A6B}">
      <text>
        <t>[Threaded comment]
Your version of Excel allows you to read this threaded comment; however, any edits to it will get removed if the file is opened in a newer version of Excel. Learn more: https://go.microsoft.com/fwlink/?linkid=870924
Comment:
    This frame to be used for the creation of As-Built plans</t>
      </text>
    </comment>
    <comment ref="D6" authorId="1" shapeId="0" xr:uid="{E6B59BEF-DA71-40C1-99E3-3E785859FA4E}">
      <text>
        <t>[Threaded comment]
Your version of Excel allows you to read this threaded comment; however, any edits to it will get removed if the file is opened in a newer version of Excel. Learn more: https://go.microsoft.com/fwlink/?linkid=870924
Comment:
    For each item quantity, adjust the rounding appropriately with setting the cell in the Excel "Styles" toolbar to one of the following to represent the rounding criteria:
"Entry_0Dc"
"Entry_1Dc"
"Entry_2Dc"
"Entry_3Dc"</t>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tc={ED5BDAA3-A34A-46C5-8AF3-8BC2282DCAF0}</author>
    <author>tc={6CED972D-21B3-4C14-AE84-9A7C1B166489}</author>
    <author>tc={7F7B511C-785F-4EA9-9727-0A9ED6428433}</author>
    <author>tc={B3F4880B-13BE-4983-A408-BE41676C1865}</author>
    <author>tc={AA125731-D9A9-49EA-8861-82B3F973EB8A}</author>
    <author>tc={551472F0-B9E1-4CE0-AD14-9E74B28817E3}</author>
    <author>tc={76FA0852-EC51-45D3-B3E4-1931C68D1701}</author>
    <author>tc={7E5C3A25-045D-400A-AA46-5302EFE54C4E}</author>
  </authors>
  <commentList>
    <comment ref="C5" authorId="0" shapeId="0" xr:uid="{ED5BDAA3-A34A-46C5-8AF3-8BC2282DCAF0}">
      <text>
        <t>[Threaded comment]
Your version of Excel allows you to read this threaded comment; however, any edits to it will get removed if the file is opened in a newer version of Excel. Learn more: https://go.microsoft.com/fwlink/?linkid=870924
Comment:
    Can add bid items that would be in the ADD. SURF. Frame
This frame is to be placed in the NOTES Section of the Plans, not with the SUMMARY Sheets</t>
      </text>
    </comment>
    <comment ref="E6" authorId="1" shapeId="0" xr:uid="{6CED972D-21B3-4C14-AE84-9A7C1B166489}">
      <text>
        <t>[Threaded comment]
Your version of Excel allows you to read this threaded comment; however, any edits to it will get removed if the file is opened in a newer version of Excel. Learn more: https://go.microsoft.com/fwlink/?linkid=870924
Comment:
    Can also add different TYPES of turnouts such as MAILBOX, APPROACH MAILBOX, MAINTENANCE, etc. with their own subtotals</t>
      </text>
    </comment>
    <comment ref="M6" authorId="2" shapeId="0" xr:uid="{7F7B511C-785F-4EA9-9727-0A9ED6428433}">
      <text>
        <t>[Threaded comment]
Your version of Excel allows you to read this threaded comment; however, any edits to it will get removed if the file is opened in a newer version of Excel. Learn more: https://go.microsoft.com/fwlink/?linkid=870924
Comment:
    Show what is being placed and how long. (ie. 12.0’ Plant mix strip &amp; CAC to length)</t>
      </text>
    </comment>
    <comment ref="V6" authorId="3" shapeId="0" xr:uid="{B3F4880B-13BE-4983-A408-BE41676C1865}">
      <text>
        <t>[Threaded comment]
Your version of Excel allows you to read this threaded comment; however, any edits to it will get removed if the file is opened in a newer version of Excel. Learn more: https://go.microsoft.com/fwlink/?linkid=870924
Comment:
    Show what side the approach is on and if it is M.O.C. as needed.</t>
      </text>
    </comment>
    <comment ref="N7" authorId="4" shapeId="0" xr:uid="{AA125731-D9A9-49EA-8861-82B3F973EB8A}">
      <text>
        <t>[Threaded comment]
Your version of Excel allows you to read this threaded comment; however, any edits to it will get removed if the file is opened in a newer version of Excel. Learn more: https://go.microsoft.com/fwlink/?linkid=870924
Comment:
    Use for public approaches mostly</t>
      </text>
    </comment>
    <comment ref="P7" authorId="5" shapeId="0" xr:uid="{551472F0-B9E1-4CE0-AD14-9E74B28817E3}">
      <text>
        <t xml:space="preserve">[Threaded comment]
Your version of Excel allows you to read this threaded comment; however, any edits to it will get removed if the file is opened in a newer version of Excel. Learn more: https://go.microsoft.com/fwlink/?linkid=870924
Comment:
    This column is intended to be used for Private and Farm Field Approaches only.
Check w/Dist. Const. on using PMS-Misc for approaches, etc. - see Design memo dated 6/26/19.
https://www.mdt.mt.gov/other/webdata/external/cadd/design_memos/2019_06_27_Approach_Paving.pdf
</t>
      </text>
    </comment>
    <comment ref="R7" authorId="6" shapeId="0" xr:uid="{76FA0852-EC51-45D3-B3E4-1931C68D170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S7" authorId="7" shapeId="0" xr:uid="{7E5C3A25-045D-400A-AA46-5302EFE54C4E}">
      <text>
        <t>[Threaded comment]
Your version of Excel allows you to read this threaded comment; however, any edits to it will get removed if the file is opened in a newer version of Excel. Learn more: https://go.microsoft.com/fwlink/?linkid=870924
Comment:
    Use for public approaches mostly</t>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tc={760126B9-87AA-496C-86DD-6637FE36A550}</author>
    <author>tc={9ECD626E-AD53-4356-8082-8AC9A81C1878}</author>
    <author>tc={677CC6C4-293D-48BC-9AC5-0A3BC0BDFAD3}</author>
    <author>tc={4CF841FE-A7A6-4912-A39E-4C206A488CFB}</author>
    <author>tc={B1B6E767-F350-4ECD-A8F2-906682EBC9C7}</author>
    <author>tc={BA13C944-28DA-4153-8DA5-8E68FD6D7C83}</author>
  </authors>
  <commentList>
    <comment ref="C5" authorId="0" shapeId="0" xr:uid="{760126B9-87AA-496C-86DD-6637FE36A550}">
      <text>
        <t>[Threaded comment]
Your version of Excel allows you to read this threaded comment; however, any edits to it will get removed if the file is opened in a newer version of Excel. Learn more: https://go.microsoft.com/fwlink/?linkid=870924
Comment:
    Can add bid items that would be in the ADD. SURF. Frame
This frame is to be placed in the NOTES Section of the Plans, not with the SUMMARY Sheets</t>
      </text>
    </comment>
    <comment ref="E6" authorId="1" shapeId="0" xr:uid="{9ECD626E-AD53-4356-8082-8AC9A81C1878}">
      <text>
        <t>[Threaded comment]
Your version of Excel allows you to read this threaded comment; however, any edits to it will get removed if the file is opened in a newer version of Excel. Learn more: https://go.microsoft.com/fwlink/?linkid=870924
Comment:
    Can also add different TYPES of turnouts such as MAILBOX, APPROACH MAILBOX, MAINTENANCE, etc. with their own subtotals</t>
      </text>
    </comment>
    <comment ref="M6" authorId="2" shapeId="0" xr:uid="{677CC6C4-293D-48BC-9AC5-0A3BC0BDFAD3}">
      <text>
        <t>[Threaded comment]
Your version of Excel allows you to read this threaded comment; however, any edits to it will get removed if the file is opened in a newer version of Excel. Learn more: https://go.microsoft.com/fwlink/?linkid=870924
Comment:
    Show what is being placed and how long. (ie. 12.0’ Plant mix strip &amp; CAC to length)</t>
      </text>
    </comment>
    <comment ref="S6" authorId="3" shapeId="0" xr:uid="{4CF841FE-A7A6-4912-A39E-4C206A488CFB}">
      <text>
        <t>[Threaded comment]
Your version of Excel allows you to read this threaded comment; however, any edits to it will get removed if the file is opened in a newer version of Excel. Learn more: https://go.microsoft.com/fwlink/?linkid=870924
Comment:
    Show what side the approach is on and if it is M.O.C. as needed</t>
      </text>
    </comment>
    <comment ref="N7" authorId="4" shapeId="0" xr:uid="{B1B6E767-F350-4ECD-A8F2-906682EBC9C7}">
      <text>
        <t xml:space="preserve">[Threaded comment]
Your version of Excel allows you to read this threaded comment; however, any edits to it will get removed if the file is opened in a newer version of Excel. Learn more: https://go.microsoft.com/fwlink/?linkid=870924
Comment:
    This column is intended to be used for Public Approaches only
Commercial mix is used on projects that have less than 5,000 tons of plant mix (per design memo 11-16-2017) 
Farm field and private approaches should be Commercial Mix Misc.
The cost of asphalt cement, hydrated lime and plant mix aggregate are included in the unit bid price for Commercial Mix. Commercial mix can utilize ¾”, ½”, and 3/8” mix designs. 
</t>
      </text>
    </comment>
    <comment ref="O7" authorId="5" shapeId="0" xr:uid="{BA13C944-28DA-4153-8DA5-8E68FD6D7C83}">
      <text>
        <t xml:space="preserve">[Threaded comment]
Your version of Excel allows you to read this threaded comment; however, any edits to it will get removed if the file is opened in a newer version of Excel. Learn more: https://go.microsoft.com/fwlink/?linkid=870924
Comment:
    This column is intended to be used for Private and Farm Field Approaches only.
</t>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tc={AB88E592-8779-4F62-B888-87E278FF2598}</author>
    <author>tc={54BED5AF-DE4D-4D0B-9DCC-FB6A22FE9243}</author>
    <author>tc={31891B82-19A1-44DF-ADDE-73EA71D2EF25}</author>
    <author>tc={5CA10995-8282-43B4-82D6-FEED562F6EE1}</author>
    <author>tc={CCAD621D-DB6F-471D-AD24-89A60EBF3147}</author>
    <author>tc={7CED0BC2-E1E6-4745-B6F9-E8C636641010}</author>
  </authors>
  <commentList>
    <comment ref="C5" authorId="0" shapeId="0" xr:uid="{AB88E592-8779-4F62-B888-87E278FF2598}">
      <text>
        <t>[Threaded comment]
Your version of Excel allows you to read this threaded comment; however, any edits to it will get removed if the file is opened in a newer version of Excel. Learn more: https://go.microsoft.com/fwlink/?linkid=870924
Comment:
    Include a wetland delineation table for all projects with delineated wetlands.
Include frame note(s), as applicable (at bottom of frame).</t>
      </text>
    </comment>
    <comment ref="C6" authorId="1" shapeId="0" xr:uid="{54BED5AF-DE4D-4D0B-9DCC-FB6A22FE9243}">
      <text>
        <t>[Threaded comment]
Your version of Excel allows you to read this threaded comment; however, any edits to it will get removed if the file is opened in a newer version of Excel. Learn more: https://go.microsoft.com/fwlink/?linkid=870924
Comment:
    Include wetland designations for all wetlands delineated on the plan sheets.</t>
      </text>
    </comment>
    <comment ref="H6" authorId="2" shapeId="0" xr:uid="{31891B82-19A1-44DF-ADDE-73EA71D2EF25}">
      <text>
        <t>[Threaded comment]
Your version of Excel allows you to read this threaded comment; however, any edits to it will get removed if the file is opened in a newer version of Excel. Learn more: https://go.microsoft.com/fwlink/?linkid=870924
Comment:
    individual wetland areas are measured &amp; shown to the 0.001 acre.</t>
      </text>
    </comment>
    <comment ref="K6" authorId="3" shapeId="0" xr:uid="{5CA10995-8282-43B4-82D6-FEED562F6EE1}">
      <text>
        <t>[Threaded comment]
Your version of Excel allows you to read this threaded comment; however, any edits to it will get removed if the file is opened in a newer version of Excel. Learn more: https://go.microsoft.com/fwlink/?linkid=870924
Comment:
    Remarks to describe wetland feature (i.e. - ditch, creek, etc.)</t>
      </text>
    </comment>
    <comment ref="I7" authorId="4" shapeId="0" xr:uid="{CCAD621D-DB6F-471D-AD24-89A60EBF3147}">
      <text>
        <t>[Threaded comment]
Your version of Excel allows you to read this threaded comment; however, any edits to it will get removed if the file is opened in a newer version of Excel. Learn more: https://go.microsoft.com/fwlink/?linkid=870924
Comment:
    Temporary wetland impacts are included for temporary detour alignments, or as directed by Environmental Services Bureau (ESB)
Remove column for "TEMPORARY IMPACTED AREA" and associated notes "##" if there are no temporary impacts</t>
      </text>
    </comment>
    <comment ref="C30" authorId="5" shapeId="0" xr:uid="{7CED0BC2-E1E6-4745-B6F9-E8C636641010}">
      <text>
        <t>[Threaded comment]
Your version of Excel allows you to read this threaded comment; however, any edits to it will get removed if the file is opened in a newer version of Excel. Learn more: https://go.microsoft.com/fwlink/?linkid=870924
Comment:
    Total wetland areas are calculated &amp; shown to the 0.01 acre.</t>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tc={8043CA43-C23F-46D8-8080-DB1C9AAB1F64}</author>
    <author>tc={71D98045-379F-44B4-8018-0B41C6E9F3B2}</author>
    <author>tc={B268531A-4CB5-4AAF-B4EB-15105F5F725A}</author>
  </authors>
  <commentList>
    <comment ref="C5" authorId="0" shapeId="0" xr:uid="{8043CA43-C23F-46D8-8080-DB1C9AAB1F64}">
      <text>
        <t>[Threaded comment]
Your version of Excel allows you to read this threaded comment; however, any edits to it will get removed if the file is opened in a newer version of Excel. Learn more: https://go.microsoft.com/fwlink/?linkid=870924
Comment:
    See SECTION 557 of the Standard Specifications.</t>
      </text>
    </comment>
    <comment ref="G7" authorId="1" shapeId="0" xr:uid="{71D98045-379F-44B4-8018-0B41C6E9F3B2}">
      <text>
        <t xml:space="preserve">[Threaded comment]
Your version of Excel allows you to read this threaded comment; however, any edits to it will get removed if the file is opened in a newer version of Excel. Learn more: https://go.microsoft.com/fwlink/?linkid=870924
Comment:
    Pedestrian Rail is generally used along shared-use paths where some type of channelization is needed to avoid steep slopes or water obstacles.
Can also have bid item for "HAND RAIL" which is generally used on top of Concrete Barrier Rail (CBR) (cast-in-pl) where protection is needed from traffic - bid item is usually in CBR frame or Bridge Summary.
</t>
      </text>
    </comment>
    <comment ref="G19" authorId="2" shapeId="0" xr:uid="{B268531A-4CB5-4AAF-B4EB-15105F5F725A}">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tc={08D2080A-D5BA-4DD0-97C2-85CE02800C83}</author>
    <author>tc={094CBC7D-6CFB-4656-A021-45368AA65CD4}</author>
  </authors>
  <commentList>
    <comment ref="C5" authorId="0" shapeId="0" xr:uid="{08D2080A-D5BA-4DD0-97C2-85CE02800C83}">
      <text>
        <t>[Threaded comment]
Your version of Excel allows you to read this threaded comment; however, any edits to it will get removed if the file is opened in a newer version of Excel. Learn more: https://go.microsoft.com/fwlink/?linkid=870924
Comment:
    See SECTION 623 of the Standard Specifications &amp; the DETAILED DRAWINGS.</t>
      </text>
    </comment>
    <comment ref="E7" authorId="1" shapeId="0" xr:uid="{094CBC7D-6CFB-4656-A021-45368AA65CD4}">
      <text>
        <t>[Threaded comment]
Your version of Excel allows you to read this threaded comment; however, any edits to it will get removed if the file is opened in a newer version of Excel. Learn more: https://go.microsoft.com/fwlink/?linkid=870924
Comment:
    Can also have bid items for:
- "MAILBOX-SPECIAL DESIGN"
- "MAILBOX-CLUSTER"
- "MAILBOX-LARGE"</t>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tc={120303FD-6F48-4697-839E-7B7353A276BD}</author>
    <author>tc={BE557D56-8E59-4953-B4D9-73DD12B7CEF0}</author>
    <author>tc={7C420696-68ED-493A-A2A2-DB49CE446B55}</author>
    <author>tc={4344FD3F-6382-4CE9-817C-A77C68893423}</author>
  </authors>
  <commentList>
    <comment ref="C5" authorId="0" shapeId="0" xr:uid="{120303FD-6F48-4697-839E-7B7353A276BD}">
      <text>
        <t>[Threaded comment]
Your version of Excel allows you to read this threaded comment; however, any edits to it will get removed if the file is opened in a newer version of Excel. Learn more: https://go.microsoft.com/fwlink/?linkid=870924
Comment:
    See SECTION 202 of the Standard Specifications.</t>
      </text>
    </comment>
    <comment ref="E6" authorId="1" shapeId="0" xr:uid="{BE557D56-8E59-4953-B4D9-73DD12B7CEF0}">
      <text>
        <t>[Threaded comment]
Your version of Excel allows you to read this threaded comment; however, any edits to it will get removed if the file is opened in a newer version of Excel. Learn more: https://go.microsoft.com/fwlink/?linkid=870924
Comment:
    Pay unit can be "lump sum" or "each"</t>
      </text>
    </comment>
    <comment ref="F6" authorId="2" shapeId="0" xr:uid="{7C420696-68ED-493A-A2A2-DB49CE446B55}">
      <text>
        <t>[Threaded comment]
Your version of Excel allows you to read this threaded comment; however, any edits to it will get removed if the file is opened in a newer version of Excel. Learn more: https://go.microsoft.com/fwlink/?linkid=870924
Comment:
    If bridge is replaced with another structure (bridge or culvert) add NBI number and MDT Structure ID (5 digit #) in REMARKS. Consult Bridge Bureau with questions.</t>
      </text>
    </comment>
    <comment ref="E7" authorId="3" shapeId="0" xr:uid="{4344FD3F-6382-4CE9-817C-A77C68893423}">
      <text>
        <t>[Threaded comment]
Your version of Excel allows you to read this threaded comment; however, any edits to it will get removed if the file is opened in a newer version of Excel. Learn more: https://go.microsoft.com/fwlink/?linkid=870924
Comment:
    Prorate lump sum for each structure based on square feet of bridge deck.</t>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tc={667FB538-A7E2-4CF3-9A6F-49A2BE9CBFC5}</author>
  </authors>
  <commentList>
    <comment ref="C5" authorId="0" shapeId="0" xr:uid="{667FB538-A7E2-4CF3-9A6F-49A2BE9CBFC5}">
      <text>
        <t xml:space="preserve">[Threaded comment]
Your version of Excel allows you to read this threaded comment; however, any edits to it will get removed if the file is opened in a newer version of Excel. Learn more: https://go.microsoft.com/fwlink/?linkid=870924
Comment:
    Frame header can be different names and items. Refer to bid items list and consult with Geotechnical Section.
https://mdtinfo.mdt.mt.gov/other/webdata/external/contractplans/reports/ENG-ITEM-LIST-2020.pdf
Can have bid items for:
- SOIL NAIL RETAINING WALL
- DESIGN. CONSTRUCT MSE WALLS
- DESIGN, CONSTRUCT GRAVITY RETAINING WALL
- DESIGN, CONSTRUCT RETAINING WALL (OPTIONAL MSE OR GRAVITY)
</t>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tc={79CDDC2F-563B-4B7B-83B8-065288206014}</author>
    <author>tc={33D2CC22-0735-4CB4-B145-7266BC63D7CA}</author>
    <author>tc={3A53E791-E4CE-454C-ADE9-0131E9B1EBF2}</author>
    <author>tc={E0770819-21B1-4670-AE06-8951B3311182}</author>
  </authors>
  <commentList>
    <comment ref="C5" authorId="0" shapeId="0" xr:uid="{79CDDC2F-563B-4B7B-83B8-065288206014}">
      <text>
        <t>[Threaded comment]
Your version of Excel allows you to read this threaded comment; however, any edits to it will get removed if the file is opened in a newer version of Excel. Learn more: https://go.microsoft.com/fwlink/?linkid=870924
Comment:
    See SECTION 603 of the Standard Specifications &amp; the DETAILED DRAWINGS, see also DET.DWG. 613-06
Unless otherwise specified, install stockpass w/cutoff walls and backfill retainers at each end, gravel fill and granular bedding.
When combination stockpass &amp; drains are specified, install w/cutoff walls, backfill retainers at both ends, concrete edge protection at inlet &amp; outlet ends, granular bedding and asphalt surfacing; cross slope surfacing to allow drainage course along one side.</t>
      </text>
    </comment>
    <comment ref="G6" authorId="1" shapeId="0" xr:uid="{33D2CC22-0735-4CB4-B145-7266BC63D7CA}">
      <text>
        <t>[Threaded comment]
Your version of Excel allows you to read this threaded comment; however, any edits to it will get removed if the file is opened in a newer version of Excel. Learn more: https://go.microsoft.com/fwlink/?linkid=870924
Comment:
    See Detailed Drawing Section 552 for quantities of granular bedding and concrete (for cutoff walls and concrete edge protection)</t>
      </text>
    </comment>
    <comment ref="O6" authorId="2" shapeId="0" xr:uid="{3A53E791-E4CE-454C-ADE9-0131E9B1EBF2}">
      <text>
        <t>[Threaded comment]
Your version of Excel allows you to read this threaded comment; however, any edits to it will get removed if the file is opened in a newer version of Excel. Learn more: https://go.microsoft.com/fwlink/?linkid=870924
Comment:
    Step bevel pipe ends at a 2:1 slope.</t>
      </text>
    </comment>
    <comment ref="E7" authorId="3" shapeId="0" xr:uid="{E0770819-21B1-4670-AE06-8951B3311182}">
      <text>
        <t>[Threaded comment]
Your version of Excel allows you to read this threaded comment; however, any edits to it will get removed if the file is opened in a newer version of Excel. Learn more: https://go.microsoft.com/fwlink/?linkid=870924
Comment:
    Minimum thickness for 84" &amp; 90" diameter CSP Stockpass is 0.079". Minimum thickness for 96" diameter CSP Stockpass is 0.109".</t>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tc={01AB14CB-0647-441C-B0B5-CBBA6270924C}</author>
    <author>tc={E710EB55-10A2-4394-9C26-F1EDB5079983}</author>
    <author>tc={C10C2165-AA97-4012-ADA9-798DF177D3D9}</author>
  </authors>
  <commentList>
    <comment ref="C5" authorId="0" shapeId="0" xr:uid="{01AB14CB-0647-441C-B0B5-CBBA6270924C}">
      <text>
        <t>[Threaded comment]
Your version of Excel allows you to read this threaded comment; however, any edits to it will get removed if the file is opened in a newer version of Excel. Learn more: https://go.microsoft.com/fwlink/?linkid=870924
Comment:
    See SECTION 403 of the Standard Specifications.</t>
      </text>
    </comment>
    <comment ref="M6" authorId="1" shapeId="0" xr:uid="{E710EB55-10A2-4394-9C26-F1EDB5079983}">
      <text>
        <t xml:space="preserve">[Threaded comment]
Your version of Excel allows you to read this threaded comment; however, any edits to it will get removed if the file is opened in a newer version of Excel. Learn more: https://go.microsoft.com/fwlink/?linkid=870924
Comment:
    Add Basis of Quantity to the Note Sheet. Usually 0.5 lbs/lnft.
Can be other rates for crack seal depending on district (i.e. - 0.457, 0.125)
Can also have bid item for "CRACK FILLING" - paid by linear feet (using CSLM for cracks 1"-2" wide).
Can also have bid item for "CRACK FILLING-MASTIC" - paid by pound or linear feet depending on district.
</t>
      </text>
    </comment>
    <comment ref="K7" authorId="2" shapeId="0" xr:uid="{C10C2165-AA97-4012-ADA9-798DF177D3D9}">
      <text>
        <t xml:space="preserve">[Threaded comment]
Your version of Excel allows you to read this threaded comment; however, any edits to it will get removed if the file is opened in a newer version of Excel. Learn more: https://go.microsoft.com/fwlink/?linkid=870924
Comment:
    Mastic will be used for wide cracks if they exist on a project.  It will be critical that the crack counts identify the need for and quantities of cracks over 1.5” so the correct bid items are included in the contract. 
</t>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tc={D40D9A7A-9BD9-46C2-AE1D-7946576819B1}</author>
    <author>tc={52C81BC3-3447-422B-9030-BC901C630718}</author>
    <author>tc={95D10862-6EEE-43C1-AA36-CD0C910F9AC5}</author>
    <author>tc={CD2603ED-2132-4B53-93B6-858EE6E7B6D1}</author>
    <author>tc={7E4F4BA0-E63F-44F4-B97A-86F82EA16132}</author>
    <author>tc={A85A1E81-D23F-407D-9130-D1822042715D}</author>
    <author>tc={7B6AC5D9-A7EF-4063-BD18-355D728E72C1}</author>
    <author>tc={90B1E17A-CD42-41BD-8115-862156E38F39}</author>
    <author>tc={2BF25664-81FD-4327-94A2-9F6E43B87086}</author>
    <author>tc={641C9F57-9AEA-408D-B1CF-D9DD8D3E2C23}</author>
  </authors>
  <commentList>
    <comment ref="C5" authorId="0" shapeId="0" xr:uid="{D40D9A7A-9BD9-46C2-AE1D-7946576819B1}">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L7" authorId="1" shapeId="0" xr:uid="{52C81BC3-3447-422B-9030-BC901C630718}">
      <text>
        <t>[Threaded comment]
Your version of Excel allows you to read this threaded comment; however, any edits to it will get removed if the file is opened in a newer version of Excel. Learn more: https://go.microsoft.com/fwlink/?linkid=870924
Comment:
    Consult with Surfacing Design Section on whether this is pay item or included in cost of CIR.</t>
      </text>
    </comment>
    <comment ref="N8" authorId="2" shapeId="0" xr:uid="{95D10862-6EEE-43C1-AA36-CD0C910F9AC5}">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O8" authorId="3" shapeId="0" xr:uid="{CD2603ED-2132-4B53-93B6-858EE6E7B6D1}">
      <text>
        <t>[Threaded comment]
Your version of Excel allows you to read this threaded comment; however, any edits to it will get removed if the file is opened in a newer version of Excel. Learn more: https://go.microsoft.com/fwlink/?linkid=870924
Comment:
    Can also have "HOT RECYCLED PLANT MIX"</t>
      </text>
    </comment>
    <comment ref="P8" authorId="4" shapeId="0" xr:uid="{7E4F4BA0-E63F-44F4-B97A-86F82EA16132}">
      <text>
        <t xml:space="preserve">[Threaded comment]
Your version of Excel allows you to read this threaded comment; however, any edits to it will get removed if the file is opened in a newer version of Excel. Learn more: https://go.microsoft.com/fwlink/?linkid=870924
Comment:
    Consult with Surfacing Design Section.
Should always overlay Cold Recycle Plan Mix (CIR).
Check w/Dist. Const. on using PMS-Misc for approaches, etc. - see Design Memo dated 6/26/19
https://www.mdt.mt.gov/other/webdata/external/cadd/design_memos/2019_06_27_Approach_Paving.pdf
</t>
      </text>
    </comment>
    <comment ref="Q8" authorId="5" shapeId="0" xr:uid="{A85A1E81-D23F-407D-9130-D1822042715D}">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T8" authorId="6" shapeId="0" xr:uid="{7B6AC5D9-A7EF-4063-BD18-355D728E72C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U8" authorId="7" shapeId="0" xr:uid="{90B1E17A-CD42-41BD-8115-862156E38F39}">
      <text>
        <t>[Threaded comment]
Your version of Excel allows you to read this threaded comment; however, any edits to it will get removed if the file is opened in a newer version of Excel. Learn more: https://go.microsoft.com/fwlink/?linkid=870924
Comment:
    Can also have "RECYCLING AGENT HIR" (Hot In Place Recycle)</t>
      </text>
    </comment>
    <comment ref="V8" authorId="8" shapeId="0" xr:uid="{2BF25664-81FD-4327-94A2-9F6E43B87086}">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 ref="X8" authorId="9" shapeId="0" xr:uid="{641C9F57-9AEA-408D-B1CF-D9DD8D3E2C23}">
      <text>
        <t>[Threaded comment]
Your version of Excel allows you to read this threaded comment; however, any edits to it will get removed if the file is opened in a newer version of Excel. Learn more: https://go.microsoft.com/fwlink/?linkid=870924
Comment:
    Provide tack between lifts (CIR &amp; Overlay)</t>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tc={8F189AB8-E2F3-4E89-A38E-8ECD9F464AFF}</author>
    <author>tc={4295DA83-FB23-452B-B8FE-FBA0590099EB}</author>
    <author>tc={F2DF8705-53E7-4CDE-95ED-1D8B5D498754}</author>
    <author>tc={BD85C7BF-D1CB-4B22-848C-5D690E569F2E}</author>
    <author>tc={35AA5513-E0C4-43B0-B4E5-EE8E4B1141CD}</author>
    <author>tc={F0962F28-E0CA-4118-83DD-48E518139AE9}</author>
    <author>tc={691752C5-3578-4074-B26D-A80F1991B014}</author>
    <author>tc={C89D9257-2006-43B3-9676-30E3F7E579D1}</author>
  </authors>
  <commentList>
    <comment ref="C5" authorId="0" shapeId="0" xr:uid="{8F189AB8-E2F3-4E89-A38E-8ECD9F464AFF}">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4295DA83-FB23-452B-B8FE-FBA0590099EB}">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N8" authorId="2" shapeId="0" xr:uid="{F2DF8705-53E7-4CDE-95ED-1D8B5D498754}">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P8" authorId="3" shapeId="0" xr:uid="{BD85C7BF-D1CB-4B22-848C-5D690E569F2E}">
      <text>
        <t xml:space="preserve">[Threaded comment]
Your version of Excel allows you to read this threaded comment; however, any edits to it will get removed if the file is opened in a newer version of Excel. Learn more: https://go.microsoft.com/fwlink/?linkid=870924
Comment:
    Consult with Surfacing Design Section.
Check w/Dist. Const. on using PMS-Misc for approaches, etc. - see Design Memo dated 6/26/19
https://www.mdt.mt.gov/other/webdata/external/cadd/design_memos/2019_06_27_Approach_Paving.pdf
</t>
      </text>
    </comment>
    <comment ref="Q8" authorId="4" shapeId="0" xr:uid="{35AA5513-E0C4-43B0-B4E5-EE8E4B1141CD}">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T8" authorId="5" shapeId="0" xr:uid="{F0962F28-E0CA-4118-83DD-48E518139AE9}">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U8" authorId="6" shapeId="0" xr:uid="{691752C5-3578-4074-B26D-A80F1991B014}">
      <text>
        <t>[Threaded comment]
Your version of Excel allows you to read this threaded comment; however, any edits to it will get removed if the file is opened in a newer version of Excel. Learn more: https://go.microsoft.com/fwlink/?linkid=870924
Comment:
    Can also have "RECYCLING AGENT HIR" (Hot In Place Recycle)</t>
      </text>
    </comment>
    <comment ref="V8" authorId="7" shapeId="0" xr:uid="{C89D9257-2006-43B3-9676-30E3F7E579D1}">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tc={238E7AE0-FFB3-4C02-A26A-0317F8C9A999}</author>
    <author>tc={9567FC53-E6CA-4C92-AE01-89BBA7C349C2}</author>
    <author>tc={C49C21BC-11E5-4A50-AEFC-94F6E85B4B7A}</author>
    <author>tc={F7831AED-047B-4FED-BDE3-0C39FD5A7495}</author>
    <author>tc={160A0302-89F3-4A74-BFDB-AF23B3F17C4B}</author>
    <author>tc={AE46D248-ACF1-4AD4-BFCA-7D0A06464275}</author>
    <author>tc={A3FEDC4A-4EA1-4543-B194-CFB0A41529C1}</author>
    <author>tc={B27CFC86-EFFF-4DAB-9754-BC23607176EC}</author>
  </authors>
  <commentList>
    <comment ref="C5" authorId="0" shapeId="0" xr:uid="{238E7AE0-FFB3-4C02-A26A-0317F8C9A999}">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T7" authorId="1" shapeId="0" xr:uid="{9567FC53-E6CA-4C92-AE01-89BBA7C349C2}">
      <text>
        <t>[Threaded comment]
Your version of Excel allows you to read this threaded comment; however, any edits to it will get removed if the file is opened in a newer version of Excel. Learn more: https://go.microsoft.com/fwlink/?linkid=870924
Comment:
    Can also have column and bid item for "FOG SEAL"</t>
      </text>
    </comment>
    <comment ref="M8" authorId="2" shapeId="0" xr:uid="{C49C21BC-11E5-4A50-AEFC-94F6E85B4B7A}">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N8" authorId="3" shapeId="0" xr:uid="{F7831AED-047B-4FED-BDE3-0C39FD5A7495}">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160A0302-89F3-4A74-BFDB-AF23B3F17C4B}">
      <text>
        <t xml:space="preserve">[Threaded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Design Memo dated 6/26/19:
https://www.mdt.mt.gov/other/webdata/external/cadd/design_memos/2019_06_27_Approach_Paving.pdf
</t>
      </text>
    </comment>
    <comment ref="Q8" authorId="5" shapeId="0" xr:uid="{AE46D248-ACF1-4AD4-BFCA-7D0A06464275}">
      <text>
        <t>[Threaded comment]
Your version of Excel allows you to read this threaded comment; however, any edits to it will get removed if the file is opened in a newer version of Excel. Learn more: https://go.microsoft.com/fwlink/?linkid=870924
Comment:
    See RDM Section 13.5.4.8 for traffic gravel use and computation.</t>
      </text>
    </comment>
    <comment ref="R8" authorId="6" shapeId="0" xr:uid="{A3FEDC4A-4EA1-4543-B194-CFB0A41529C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S8" authorId="7" shapeId="0" xr:uid="{B27CFC86-EFFF-4DAB-9754-BC23607176EC}">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tc={A25F75F3-F8B7-4B8F-902B-B359E2442569}</author>
    <author>tc={44AFA0E0-2080-44B8-8231-55B4E7D62478}</author>
    <author>tc={42BC04D8-98F1-4242-928A-C273C106A6F4}</author>
    <author>tc={15AB6063-5DC2-473E-A095-DD1FCC654214}</author>
    <author>tc={24004293-937F-45AB-9CA0-EFCB4A22D577}</author>
    <author>tc={228A41E1-2309-4382-A88A-047F1BF7E452}</author>
    <author>tc={AFA76553-D59A-4BF6-861B-68CB4BAB5D79}</author>
    <author>tc={A1006975-C7A8-4D3B-BFEB-86DC07BCB018}</author>
  </authors>
  <commentList>
    <comment ref="C5" authorId="0" shapeId="0" xr:uid="{A25F75F3-F8B7-4B8F-902B-B359E2442569}">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44AFA0E0-2080-44B8-8231-55B4E7D62478}">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S7" authorId="2" shapeId="0" xr:uid="{42BC04D8-98F1-4242-928A-C273C106A6F4}">
      <text>
        <t>[Threaded comment]
Your version of Excel allows you to read this threaded comment; however, any edits to it will get removed if the file is opened in a newer version of Excel. Learn more: https://go.microsoft.com/fwlink/?linkid=870924
Comment:
    Can also have column and bid item for "FOG SEAL"</t>
      </text>
    </comment>
    <comment ref="M8" authorId="3" shapeId="0" xr:uid="{15AB6063-5DC2-473E-A095-DD1FCC654214}">
      <text>
        <t>[Threaded comment]
Your version of Excel allows you to read this threaded comment; however, any edits to it will get removed if the file is opened in a newer version of Excel. Learn more: https://go.microsoft.com/fwlink/?linkid=870924
Comment:
    Consult with Surfacing Design Section.
Discuss need to apply seal &amp; cover to approaches, turnouts, etc., during PIH.</t>
      </text>
    </comment>
    <comment ref="N8" authorId="4" shapeId="0" xr:uid="{24004293-937F-45AB-9CA0-EFCB4A22D577}">
      <text>
        <t xml:space="preserve">[Threaded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Design Memo dated 6/26/19:
https://www.mdt.mt.gov/other/webdata/external/cadd/design_memos/2019_06_27_Approach_Paving.pdf
</t>
      </text>
    </comment>
    <comment ref="P8" authorId="5" shapeId="0" xr:uid="{228A41E1-2309-4382-A88A-047F1BF7E452}">
      <text>
        <t>[Threaded comment]
Your version of Excel allows you to read this threaded comment; however, any edits to it will get removed if the file is opened in a newer version of Excel. Learn more: https://go.microsoft.com/fwlink/?linkid=870924
Comment:
    See RDM Section 13.5.4.8 for traffic gravel use and computation.</t>
      </text>
    </comment>
    <comment ref="Q8" authorId="6" shapeId="0" xr:uid="{AFA76553-D59A-4BF6-861B-68CB4BAB5D79}">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R8" authorId="7" shapeId="0" xr:uid="{A1006975-C7A8-4D3B-BFEB-86DC07BCB018}">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tc={FF924CAA-22F7-49FE-88A3-22632BE2DB2C}</author>
    <author>tc={23CBACDB-C229-4AB4-A0FF-18E11E35BC3C}</author>
    <author>tc={D380D1BB-4054-4766-B733-9F11A7DFEF4C}</author>
    <author>tc={22525666-680A-4FF9-873C-DEE2B5215444}</author>
    <author>tc={F3690F0D-A24B-448A-A613-11B470CD55D8}</author>
    <author>tc={E799CAF9-4F48-4C58-8257-2661DAE374DC}</author>
    <author>tc={E4536231-FB7E-4C86-AA49-DA38A3726CBC}</author>
    <author>tc={29DE1DD0-68D4-4F9F-905D-4E651207FCCF}</author>
  </authors>
  <commentList>
    <comment ref="C5" authorId="0" shapeId="0" xr:uid="{FF924CAA-22F7-49FE-88A3-22632BE2DB2C}">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M7" authorId="1" shapeId="0" xr:uid="{23CBACDB-C229-4AB4-A0FF-18E11E35BC3C}">
      <text>
        <t>[Threaded comment]
Your version of Excel allows you to read this threaded comment; however, any edits to it will get removed if the file is opened in a newer version of Excel. Learn more: https://go.microsoft.com/fwlink/?linkid=870924
Comment:
    Can also have column and bid item for "MICROSURFACING AGGREGATE TYPE 3"</t>
      </text>
    </comment>
    <comment ref="Q7" authorId="2" shapeId="0" xr:uid="{D380D1BB-4054-4766-B733-9F11A7DFEF4C}">
      <text>
        <t>[Threaded comment]
Your version of Excel allows you to read this threaded comment; however, any edits to it will get removed if the file is opened in a newer version of Excel. Learn more: https://go.microsoft.com/fwlink/?linkid=870924
Comment:
    Can also have column and bid item for "SCRUB SEAL EMULSION" and "MICROSURFACING EMULSION"</t>
      </text>
    </comment>
    <comment ref="L8" authorId="3" shapeId="0" xr:uid="{22525666-680A-4FF9-873C-DEE2B5215444}">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M8" authorId="4" shapeId="0" xr:uid="{F3690F0D-A24B-448A-A613-11B470CD55D8}">
      <text>
        <t>[Threaded comment]
Your version of Excel allows you to read this threaded comment; however, any edits to it will get removed if the file is opened in a newer version of Excel. Learn more: https://go.microsoft.com/fwlink/?linkid=870924
Comment:
    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Commercial Mix is used when projects have less than 5,000 tons of plant mix as stated in the linked Design Memo: Pavement Design Manual Implementation dated 11/16/2017. 
https://www.mdt.mt.gov/other/webdata/external/cadd/design_memos/2017-11-16_PAVEMENT_DESIGN_MANUAL_Final.pdf 
Consult with Surfacing Design Section.</t>
      </text>
    </comment>
    <comment ref="N8" authorId="5" shapeId="0" xr:uid="{E799CAF9-4F48-4C58-8257-2661DAE374DC}">
      <text>
        <t xml:space="preserve">[Threaded comment]
Your version of Excel allows you to read this threaded comment; however, any edits to it will get removed if the file is opened in a newer version of Excel. Learn more: https://go.microsoft.com/fwlink/?linkid=870924
Comment:
    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Check w/Dist. Const. on using PMS-Misc for approaches, etc. - see Design Memo dated 6/26/19.
https://www.mdt.mt.gov/other/webdata/external/cadd/design_memos/2019_06_27_Approach_Paving.pdf
</t>
      </text>
    </comment>
    <comment ref="P8" authorId="6" shapeId="0" xr:uid="{E4536231-FB7E-4C86-AA49-DA38A3726CBC}">
      <text>
        <t>[Threaded comment]
Your version of Excel allows you to read this threaded comment; however, any edits to it will get removed if the file is opened in a newer version of Excel. Learn more: https://go.microsoft.com/fwlink/?linkid=870924
Comment:
    Can be "TRAFFIC GRAVEL" - see RDM Section 13.5.4.8 for traffic gravel use and computation.</t>
      </text>
    </comment>
    <comment ref="Q8" authorId="7" shapeId="0" xr:uid="{29DE1DD0-68D4-4F9F-905D-4E651207FCCF}">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tc={1E63E7C6-9DF4-407E-9FB3-4E627D2E8E15}</author>
    <author>tc={91B4017C-72E1-45BD-AD7A-C4E639D4CC9D}</author>
    <author>tc={E62B0CBF-F816-453B-ACC4-561FD435CE63}</author>
    <author>tc={5F50CCDD-5F0F-4658-9F91-9F990339B8B6}</author>
    <author>tc={7FD5C1A7-36E1-43AB-A1E0-510E63A79723}</author>
    <author>tc={337430F1-E4BC-47F0-A93B-B40F3D096A3A}</author>
    <author>tc={C071B2EB-3DED-4372-948A-1FC8C29A2562}</author>
    <author>tc={B55E184C-4156-4018-87F9-A7868FAE8D31}</author>
  </authors>
  <commentList>
    <comment ref="C5" authorId="0" shapeId="0" xr:uid="{1E63E7C6-9DF4-407E-9FB3-4E627D2E8E15}">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91B4017C-72E1-45BD-AD7A-C4E639D4CC9D}">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Q7" authorId="2" shapeId="0" xr:uid="{E62B0CBF-F816-453B-ACC4-561FD435CE63}">
      <text>
        <t>[Threaded comment]
Your version of Excel allows you to read this threaded comment; however, any edits to it will get removed if the file is opened in a newer version of Excel. Learn more: https://go.microsoft.com/fwlink/?linkid=870924
Comment:
    Can also have column and bid item for "SCRUB SEAL EMULSION"</t>
      </text>
    </comment>
    <comment ref="L8" authorId="3" shapeId="0" xr:uid="{5F50CCDD-5F0F-4658-9F91-9F990339B8B6}">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M8" authorId="4" shapeId="0" xr:uid="{7FD5C1A7-36E1-43AB-A1E0-510E63A79723}">
      <text>
        <t>[Threaded comment]
Your version of Excel allows you to read this threaded comment; however, any edits to it will get removed if the file is opened in a newer version of Excel. Learn more: https://go.microsoft.com/fwlink/?linkid=870924
Comment:
    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Commercial Mix is used when projects have less than 5,000 tons of plant mix as stated in the linked Design Memo: Pavement Design Manual Implementation dated 11/16/2017. 
https://www.mdt.mt.gov/other/webdata/external/cadd/design_memos/2017-11-16_PAVEMENT_DESIGN_MANUAL_Final.pdf 
Consult with Surfacing Design Section.</t>
      </text>
    </comment>
    <comment ref="N8" authorId="5" shapeId="0" xr:uid="{337430F1-E4BC-47F0-A93B-B40F3D096A3A}">
      <text>
        <t xml:space="preserve">[Threaded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Design memo dated 6/26/19.
https://www.mdt.mt.gov/other/webdata/external/cadd/design_memos/2019_06_27_Approach_Paving.pdf
</t>
      </text>
    </comment>
    <comment ref="P8" authorId="6" shapeId="0" xr:uid="{C071B2EB-3DED-4372-948A-1FC8C29A2562}">
      <text>
        <t>[Threaded comment]
Your version of Excel allows you to read this threaded comment; however, any edits to it will get removed if the file is opened in a newer version of Excel. Learn more: https://go.microsoft.com/fwlink/?linkid=870924
Comment:
    See RDM Section 13.5.4.8 for traffic gravel use and computation.</t>
      </text>
    </comment>
    <comment ref="Q8" authorId="7" shapeId="0" xr:uid="{B55E184C-4156-4018-87F9-A7868FAE8D31}">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tc={F7F18EC8-E74A-4E29-AA86-E4EA19B723BA}</author>
    <author>tc={EFF5A2F6-2D53-429A-82D1-DD2995E40CE7}</author>
    <author>tc={866F8A60-CA0C-4B61-9BE3-2DD7F5F4C8AC}</author>
    <author>tc={F6F7CF9A-76DE-4BD0-87D0-997DE08F8187}</author>
    <author>tc={F9749C50-48A3-45B3-A97F-474E1BAD0FFB}</author>
    <author>tc={32258F02-3F38-4910-8A79-ED60D8321AC9}</author>
    <author>tc={A641CB34-D74C-4924-B547-4B5B22242E20}</author>
  </authors>
  <commentList>
    <comment ref="C5" authorId="0" shapeId="0" xr:uid="{F7F18EC8-E74A-4E29-AA86-E4EA19B723BA}">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P7" authorId="1" shapeId="0" xr:uid="{EFF5A2F6-2D53-429A-82D1-DD2995E40CE7}">
      <text>
        <t>[Threaded comment]
Your version of Excel allows you to read this threaded comment; however, any edits to it will get removed if the file is opened in a newer version of Excel. Learn more: https://go.microsoft.com/fwlink/?linkid=870924
Comment:
    can also use "SPECIAL BORROW - NEAT LINE" and  "CRUSHED TOP SURFACING</t>
      </text>
    </comment>
    <comment ref="M8" authorId="2" shapeId="0" xr:uid="{866F8A60-CA0C-4B61-9BE3-2DD7F5F4C8AC}">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N8" authorId="3" shapeId="0" xr:uid="{F6F7CF9A-76DE-4BD0-87D0-997DE08F8187}">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F9749C50-48A3-45B3-A97F-474E1BAD0FFB}">
      <text>
        <t xml:space="preserve">[Threaded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Design Memo dated 6/26/19.
https://www.mdt.mt.gov/other/webdata/external/cadd/design_memos/2019_06_27_Approach_Paving.pdf
</t>
      </text>
    </comment>
    <comment ref="R8" authorId="5" shapeId="0" xr:uid="{32258F02-3F38-4910-8A79-ED60D8321AC9}">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S8" authorId="6" shapeId="0" xr:uid="{A641CB34-D74C-4924-B547-4B5B22242E20}">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tc={8707F8BC-20DC-43E4-8CAC-84061D3D9858}</author>
    <author>tc={8C292512-5362-4CAF-8C78-D640E76820F7}</author>
    <author>tc={6B15F6F4-A612-4F01-977A-771C01410BF5}</author>
    <author>tc={135D750F-5E37-45B7-B824-25E33C82AC17}</author>
    <author>tc={842E8BBA-C389-4689-9A6D-B0F10F9E5E08}</author>
    <author>tc={6F476CFF-7B62-4328-A874-B067175C2DA4}</author>
    <author>tc={C9A5EB29-104B-46BC-A3BB-51B71730859B}</author>
    <author>tc={3DD68C75-FF33-4A4C-9D32-6754545AF628}</author>
  </authors>
  <commentList>
    <comment ref="C5" authorId="0" shapeId="0" xr:uid="{8707F8BC-20DC-43E4-8CAC-84061D3D9858}">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8C292512-5362-4CAF-8C78-D640E76820F7}">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P7" authorId="2" shapeId="0" xr:uid="{6B15F6F4-A612-4F01-977A-771C01410BF5}">
      <text>
        <t>[Threaded comment]
Your version of Excel allows you to read this threaded comment; however, any edits to it will get removed if the file is opened in a newer version of Excel. Learn more: https://go.microsoft.com/fwlink/?linkid=870924
Comment:
    Can also use "SPECIAL BORROW - NEAT LINE" and  "CRUSHED TOP SURFACING"</t>
      </text>
    </comment>
    <comment ref="M8" authorId="3" shapeId="0" xr:uid="{135D750F-5E37-45B7-B824-25E33C82AC17}">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N8" authorId="4" shapeId="0" xr:uid="{842E8BBA-C389-4689-9A6D-B0F10F9E5E08}">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5" shapeId="0" xr:uid="{6F476CFF-7B62-4328-A874-B067175C2DA4}">
      <text>
        <t xml:space="preserve">[Threaded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Design Memo dated 6/26/19.
https://www.mdt.mt.gov/other/webdata/external/cadd/design_memos/2019_06_27_Approach_Paving.pdf
</t>
      </text>
    </comment>
    <comment ref="R8" authorId="6" shapeId="0" xr:uid="{C9A5EB29-104B-46BC-A3BB-51B71730859B}">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S8" authorId="7" shapeId="0" xr:uid="{3DD68C75-FF33-4A4C-9D32-6754545AF628}">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tc={68C41517-F41A-4490-A973-D87A2CB70D63}</author>
    <author>tc={61E13DF8-294D-49C7-9F3A-4C5719768589}</author>
    <author>tc={DC168FC6-3E67-4F2D-94D3-F2B90CCAB40D}</author>
    <author>tc={3BC42908-7174-4ED2-B9A2-5CF0F96D12E1}</author>
    <author>tc={91B2D71A-D59F-4C12-9626-7A1A95C36EAF}</author>
    <author>tc={F3EE89D0-A435-4F3F-8D63-6F5DF0C9A9BE}</author>
    <author>tc={C1D81F53-8A17-4E0D-9FD1-30B5C95AC26D}</author>
  </authors>
  <commentList>
    <comment ref="C5" authorId="0" shapeId="0" xr:uid="{68C41517-F41A-4490-A973-D87A2CB70D63}">
      <text>
        <t>[Threaded comment]
Your version of Excel allows you to read this threaded comment; however, any edits to it will get removed if the file is opened in a newer version of Excel. Learn more: https://go.microsoft.com/fwlink/?linkid=870924
Comment:
    See SECTIONS 301, 304, 401, 402, 407, 409 and 410 of the Standard Specifications.
Can also have column and bid item for "CEMENT/tons/PORTLAND CEMENT"</t>
      </text>
    </comment>
    <comment ref="M7" authorId="1" shapeId="0" xr:uid="{61E13DF8-294D-49C7-9F3A-4C5719768589}">
      <text>
        <t>[Threaded comment]
Your version of Excel allows you to read this threaded comment; however, any edits to it will get removed if the file is opened in a newer version of Excel. Learn more: https://go.microsoft.com/fwlink/?linkid=870924
Comment:
    Can also have column and bid item for "CEMENT TREATED PULVERIZED BASE"</t>
      </text>
    </comment>
    <comment ref="O7" authorId="2" shapeId="0" xr:uid="{DC168FC6-3E67-4F2D-94D3-F2B90CCAB40D}">
      <text>
        <t>[Threaded comment]
Your version of Excel allows you to read this threaded comment; however, any edits to it will get removed if the file is opened in a newer version of Excel. Learn more: https://go.microsoft.com/fwlink/?linkid=870924
Comment:
    Can have column and bid item for "PLANT MIX BIT.SURF. GR. S - MISC</t>
      </text>
    </comment>
    <comment ref="M8" authorId="3" shapeId="0" xr:uid="{3BC42908-7174-4ED2-B9A2-5CF0F96D12E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91B2D71A-D59F-4C12-9626-7A1A95C36EAF}">
      <text>
        <t xml:space="preserve">[Threaded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Design memo dated 6/26/19.
https://www.mdt.mt.gov/other/webdata/external/cadd/design_memos/2019_06_27_Approach_Paving.pdf
</t>
      </text>
    </comment>
    <comment ref="S8" authorId="5" shapeId="0" xr:uid="{F3EE89D0-A435-4F3F-8D63-6F5DF0C9A9BE}">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T8" authorId="6" shapeId="0" xr:uid="{C1D81F53-8A17-4E0D-9FD1-30B5C95AC26D}">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tc={73B8C476-82C4-4030-AD78-56314B706586}</author>
    <author>tc={18120138-D0C4-4734-86A6-5242B1D8B398}</author>
    <author>tc={400FEA76-4B54-42EE-8559-C6DC197E6EA2}</author>
    <author>tc={FA8C4DDB-D078-4F9F-97C9-7F99DB3E4FF3}</author>
    <author>tc={BB20C6BF-C6EC-4080-BA09-F93AE1D94C9C}</author>
    <author>tc={E407E25B-12D8-40C2-ACF4-62DBCF77361E}</author>
    <author>tc={DCB8DF57-733C-4A83-8798-A2CBA9818C07}</author>
  </authors>
  <commentList>
    <comment ref="C5" authorId="0" shapeId="0" xr:uid="{73B8C476-82C4-4030-AD78-56314B706586}">
      <text>
        <t>[Threaded comment]
Your version of Excel allows you to read this threaded comment; however, any edits to it will get removed if the file is opened in a newer version of Excel. Learn more: https://go.microsoft.com/fwlink/?linkid=870924
Comment:
    See SECTIONS 301, 304, 401, 402, 407, 409 and 410 of the Standard Specifications.</t>
      </text>
    </comment>
    <comment ref="K6" authorId="1" shapeId="0" xr:uid="{18120138-D0C4-4734-86A6-5242B1D8B398}">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O7" authorId="2" shapeId="0" xr:uid="{400FEA76-4B54-42EE-8559-C6DC197E6EA2}">
      <text>
        <t>[Threaded comment]
Your version of Excel allows you to read this threaded comment; however, any edits to it will get removed if the file is opened in a newer version of Excel. Learn more: https://go.microsoft.com/fwlink/?linkid=870924
Comment:
    Can have column and bid item for "PLANT MIX BIT.SURF. GR. S - MISC." - check w/Dist. Const. on using for approaches, etc. - see Design Memo dated 6/26/19.</t>
      </text>
    </comment>
    <comment ref="M8" authorId="3" shapeId="0" xr:uid="{FA8C4DDB-D078-4F9F-97C9-7F99DB3E4FF3}">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BB20C6BF-C6EC-4080-BA09-F93AE1D94C9C}">
      <text>
        <t xml:space="preserve">[Threaded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Design Memo dated 6/26/19.
https://www.mdt.mt.gov/other/webdata/external/cadd/design_memos/2019_06_27_Approach_Paving.pdf
</t>
      </text>
    </comment>
    <comment ref="S8" authorId="5" shapeId="0" xr:uid="{E407E25B-12D8-40C2-ACF4-62DBCF77361E}">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T8" authorId="6" shapeId="0" xr:uid="{DCB8DF57-733C-4A83-8798-A2CBA9818C07}">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tc={5D66B423-B602-4EB3-AEF4-BBC49A078ED0}</author>
  </authors>
  <commentList>
    <comment ref="C5" authorId="0" shapeId="0" xr:uid="{5D66B423-B602-4EB3-AEF4-BBC49A078ED0}">
      <text>
        <t>[Threaded comment]
Your version of Excel allows you to read this threaded comment; however, any edits to it will get removed if the file is opened in a newer version of Excel. Learn more: https://go.microsoft.com/fwlink/?linkid=870924
Comment:
    See SECTION 202 of the Standard Specifications.
Provide detail for width and depth of pavement removal.</t>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tc={7FD9548D-B0EF-4165-93DF-3C1A24FB6C76}</author>
  </authors>
  <commentList>
    <comment ref="C5" authorId="0" shapeId="0" xr:uid="{7FD9548D-B0EF-4165-93DF-3C1A24FB6C76}">
      <text>
        <t>[Threaded comment]
Your version of Excel allows you to read this threaded comment; however, any edits to it will get removed if the file is opened in a newer version of Excel. Learn more: https://go.microsoft.com/fwlink/?linkid=870924
Comment:
    Provide detail for width and depth of cold milling.
See SECTION 411 of the Standard Specifications and the DETAILED DRAWINGS.
Can also have bid item for "MICRO MILLING"</t>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tc={C7912FB0-EC07-412E-8CA7-5AD4DAFBA5CF}</author>
    <author>tc={F5712FDA-BB9D-4D88-A47F-37440A96610F}</author>
  </authors>
  <commentList>
    <comment ref="C5" authorId="0" shapeId="0" xr:uid="{C7912FB0-EC07-412E-8CA7-5AD4DAFBA5CF}">
      <text>
        <t>[Threaded comment]
Your version of Excel allows you to read this threaded comment; however, any edits to it will get removed if the file is opened in a newer version of Excel. Learn more: https://go.microsoft.com/fwlink/?linkid=870924
Comment:
    See SECTION 212 of the Standard Specifications.</t>
      </text>
    </comment>
    <comment ref="H6" authorId="1" shapeId="0" xr:uid="{F5712FDA-BB9D-4D88-A47F-37440A96610F}">
      <text>
        <t>[Threaded comment]
Your version of Excel allows you to read this threaded comment; however, any edits to it will get removed if the file is opened in a newer version of Excel. Learn more: https://go.microsoft.com/fwlink/?linkid=870924
Comment:
    Discuss the need/use at Plan-in-Hand phase.</t>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tc={87D4D194-33EB-4F9F-82AE-B162B0538649}</author>
    <author>tc={82397C32-0161-4C9F-8579-A0152E00137B}</author>
    <author>tc={94EE5529-2012-473F-A0E4-125412B7F1E2}</author>
    <author>tc={07FEA832-2BBC-467D-95E7-957B2DB93B5F}</author>
    <author>tc={B1B2E628-164D-445A-BB13-378045A31999}</author>
  </authors>
  <commentList>
    <comment ref="C5" authorId="0" shapeId="0" xr:uid="{87D4D194-33EB-4F9F-82AE-B162B0538649}">
      <text>
        <t>[Threaded comment]
Your version of Excel allows you to read this threaded comment; however, any edits to it will get removed if the file is opened in a newer version of Excel. Learn more: https://go.microsoft.com/fwlink/?linkid=870924
Comment:
    See SECTION 620 of the Standard Specifications and the DETAILED DRAWINGS.</t>
      </text>
    </comment>
    <comment ref="C6" authorId="1" shapeId="0" xr:uid="{82397C32-0161-4C9F-8579-A0152E00137B}">
      <text>
        <t xml:space="preserve">[Threaded comment]
Your version of Excel allows you to read this threaded comment; however, any edits to it will get removed if the file is opened in a newer version of Excel. Learn more: https://go.microsoft.com/fwlink/?linkid=870924
Comment:
    Final Sweep &amp; Broom quantities are estimated by Road Designer, all other pavement marking quantities provided by Traffic and Safety Bureau. Determine with Construction on how many applications are needed.
https://www.mdt.mt.gov/other/webdata/external/Traffic/design_memos/2023-04-03_Signing_delineation_pavement_marking.pdf
Can have other bid items - see ECCS Bid Items Catalog.
https://mdtinfo.mdt.mt.gov/other/webdata/external/contractplans/reports/ENG-ITEM-LIST-2020.pdf
</t>
      </text>
    </comment>
    <comment ref="E6" authorId="2" shapeId="0" xr:uid="{94EE5529-2012-473F-A0E4-125412B7F1E2}">
      <text>
        <t>[Threaded comment]
Your version of Excel allows you to read this threaded comment; however, any edits to it will get removed if the file is opened in a newer version of Excel. Learn more: https://go.microsoft.com/fwlink/?linkid=870924
Comment:
    Only 1 application of Interim Paint on Seal &amp; Cover - only areas
Check w/District Const. for number of Interim Applications needed on project - revise note as needed.</t>
      </text>
    </comment>
    <comment ref="C17" authorId="3" shapeId="0" xr:uid="{07FEA832-2BBC-467D-95E7-957B2DB93B5F}">
      <text>
        <t>[Threaded comment]
Your version of Excel allows you to read this threaded comment; however, any edits to it will get removed if the file is opened in a newer version of Excel. Learn more: https://go.microsoft.com/fwlink/?linkid=870924
Comment:
    Not used on MicroSurfacing or on Seal &amp; Cover - only areas.
Based on 0.20' lift thicknesses, can have more than 2 applications - verify w/District Const for correct number needed.</t>
      </text>
    </comment>
    <comment ref="C19" authorId="4" shapeId="0" xr:uid="{B1B2E628-164D-445A-BB13-378045A31999}">
      <text>
        <t>[Threaded comment]
Your version of Excel allows you to read this threaded comment; however, any edits to it will get removed if the file is opened in a newer version of Excel. Learn more: https://go.microsoft.com/fwlink/?linkid=870924
Comment:
    Do not perform Final Sweep &amp; Broom on chip seals covered by Fog Seal.</t>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tc={F1740551-DE0C-4ED1-AD6E-759F506970CC}</author>
    <author>tc={5CA7C190-82D4-4A60-8F52-4142FD15FDA1}</author>
  </authors>
  <commentList>
    <comment ref="C5" authorId="0" shapeId="0" xr:uid="{F1740551-DE0C-4ED1-AD6E-759F506970CC}">
      <text>
        <t>[Threaded comment]
Your version of Excel allows you to read this threaded comment; however, any edits to it will get removed if the file is opened in a newer version of Excel. Learn more: https://go.microsoft.com/fwlink/?linkid=870924
Comment:
    See SECTION 302 of the Standard Specifications.</t>
      </text>
    </comment>
    <comment ref="I6" authorId="1" shapeId="0" xr:uid="{5CA7C190-82D4-4A60-8F52-4142FD15FDA1}">
      <text>
        <t>[Threaded comment]
Your version of Excel allows you to read this threaded comment; however, any edits to it will get removed if the file is opened in a newer version of Excel. Learn more: https://go.microsoft.com/fwlink/?linkid=870924
Comment:
    Call out width in remarks.</t>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tc={0347897C-EF90-4601-A612-A0FB8D316E1F}</author>
    <author>tc={7E3377A2-0A1F-43DF-B993-2DCE3849F6CB}</author>
    <author>tc={FA1814A3-896A-4AA7-84E0-523FAC750CFB}</author>
    <author>tc={5D9C7075-D516-495F-BD3A-A623719F4F8F}</author>
    <author>tc={336DF3C3-E619-4CD7-A69A-9A5ACA2DCD22}</author>
  </authors>
  <commentList>
    <comment ref="C5" authorId="0" shapeId="0" xr:uid="{0347897C-EF90-4601-A612-A0FB8D316E1F}">
      <text>
        <t>[Threaded comment]
Your version of Excel allows you to read this threaded comment; however, any edits to it will get removed if the file is opened in a newer version of Excel. Learn more: https://go.microsoft.com/fwlink/?linkid=870924
Comment:
    See SECTION 401 of the Standard Specifications and Section 411 of the DETAILED DRAWINGS.</t>
      </text>
    </comment>
    <comment ref="G7" authorId="1" shapeId="0" xr:uid="{7E3377A2-0A1F-43DF-B993-2DCE3849F6CB}">
      <text>
        <t xml:space="preserve">[Threaded comment]
Your version of Excel allows you to read this threaded comment; however, any edits to it will get removed if the file is opened in a newer version of Excel. Learn more: https://go.microsoft.com/fwlink/?linkid=870924
Comment:
    Deduct gaps for bridges, public approaches, or ramps from length of rumble strip.
Depending on specifics of project, this item may be "TRANSVERSE" rumble strips (bid as "lump sum").
</t>
      </text>
    </comment>
    <comment ref="J7" authorId="2" shapeId="0" xr:uid="{FA1814A3-896A-4AA7-84E0-523FAC750CFB}">
      <text>
        <t>[Threaded comment]
Your version of Excel allows you to read this threaded comment; however, any edits to it will get removed if the file is opened in a newer version of Excel. Learn more: https://go.microsoft.com/fwlink/?linkid=870924
Comment:
    If using Emulsified Asphalt Fog Seal, quantities are based off of a 2-foot width</t>
      </text>
    </comment>
    <comment ref="H8" authorId="3" shapeId="0" xr:uid="{5D9C7075-D516-495F-BD3A-A623719F4F8F}">
      <text>
        <t>[Threaded comment]
Your version of Excel allows you to read this threaded comment; however, any edits to it will get removed if the file is opened in a newer version of Excel. Learn more: https://go.microsoft.com/fwlink/?linkid=870924
Comment:
    Can also utilize a Modified Rumble Strip installation (placed next to lane edge stripe) - add * symbol in column (when applied to entire project) or line (when applied to certain area) and add notation at bottom of frame: "* CONSTRUCT IN ACCORDANCE WITH DETAIL DRAWING 411-03."</t>
      </text>
    </comment>
    <comment ref="I8" authorId="4" shapeId="0" xr:uid="{336DF3C3-E619-4CD7-A69A-9A5ACA2DCD22}">
      <text>
        <t xml:space="preserve">[Threaded comment]
Your version of Excel allows you to read this threaded comment; however, any edits to it will get removed if the file is opened in a newer version of Excel. Learn more: https://go.microsoft.com/fwlink/?linkid=870924
Comment:
    Refer to detailed drawings and bid item list.
https://www.mdt.mt.gov/business/contracting/detailed-drawings.aspx
https://mdtinfo.mdt.mt.gov/other/webdata/external/contractplans/reports/ENG-ITEM-LIST-2020.pdf
</t>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tc={23FCB56A-9ABD-41A0-959A-FDA5D06B422A}</author>
  </authors>
  <commentList>
    <comment ref="C5" authorId="0" shapeId="0" xr:uid="{23FCB56A-9ABD-41A0-959A-FDA5D06B422A}">
      <text>
        <t>[Threaded comment]
Your version of Excel allows you to read this threaded comment; however, any edits to it will get removed if the file is opened in a newer version of Excel. Learn more: https://go.microsoft.com/fwlink/?linkid=870924
Comment:
    See SECTION 618 of the Standard Specifications and the DETAILED DRAWINGS.</t>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tc={3DAD60AA-2773-4E3F-9C1C-56E8F240800E}</author>
    <author>tc={7E44272A-483B-4840-85DB-235387607717}</author>
    <author>tc={5B5BFEF9-EA67-48D9-B601-D59B24A6DEF5}</author>
  </authors>
  <commentList>
    <comment ref="C5" authorId="0" shapeId="0" xr:uid="{3DAD60AA-2773-4E3F-9C1C-56E8F240800E}">
      <text>
        <t>[Threaded comment]
Your version of Excel allows you to read this threaded comment; however, any edits to it will get removed if the file is opened in a newer version of Excel. Learn more: https://go.microsoft.com/fwlink/?linkid=870924
Comment:
    See Utility Agreement for funding splits.
See SECTION 621 of the Standard Specifications and the DETAILED DRAWINGS.</t>
      </text>
    </comment>
    <comment ref="E6" authorId="1" shapeId="0" xr:uid="{7E44272A-483B-4840-85DB-235387607717}">
      <text>
        <t>[Threaded comment]
Your version of Excel allows you to read this threaded comment; however, any edits to it will get removed if the file is opened in a newer version of Excel. Learn more: https://go.microsoft.com/fwlink/?linkid=870924
Comment:
    Can also have bid items for:
- "REMOVE WATER VALVE BOX"
- "RESET VALVE BOX"</t>
      </text>
    </comment>
    <comment ref="E7" authorId="2" shapeId="0" xr:uid="{5B5BFEF9-EA67-48D9-B601-D59B24A6DEF5}">
      <text>
        <t>[Threaded comment]
Your version of Excel allows you to read this threaded comment; however, any edits to it will get removed if the file is opened in a newer version of Excel. Learn more: https://go.microsoft.com/fwlink/?linkid=870924
Comment:
    Could be gas or water valve that needs adjustment - show in separate frames and combine quantities in cost estimate - paid as "ADJUST VALVE BOX".</t>
      </text>
    </comment>
  </commentList>
</comments>
</file>

<file path=xl/comments78.xml><?xml version="1.0" encoding="utf-8"?>
<comments xmlns="http://schemas.openxmlformats.org/spreadsheetml/2006/main" xmlns:mc="http://schemas.openxmlformats.org/markup-compatibility/2006" xmlns:xr="http://schemas.microsoft.com/office/spreadsheetml/2014/revision" mc:Ignorable="xr">
  <authors>
    <author>tc={FF0E6B8B-1822-4B62-B363-74A33F5DF5A6}</author>
    <author>tc={D6974E1E-0938-4812-A28A-E381D22E3FAC}</author>
  </authors>
  <commentList>
    <comment ref="C5" authorId="0" shapeId="0" xr:uid="{FF0E6B8B-1822-4B62-B363-74A33F5DF5A6}">
      <text>
        <t>[Threaded comment]
Your version of Excel allows you to read this threaded comment; however, any edits to it will get removed if the file is opened in a newer version of Excel. Learn more: https://go.microsoft.com/fwlink/?linkid=870924
Comment:
    See Utility Agreement for funding splits.
See SECTION 621 of the Standard Specifications and the DETAILED DRAWINGS.</t>
      </text>
    </comment>
    <comment ref="G6" authorId="1" shapeId="0" xr:uid="{D6974E1E-0938-4812-A28A-E381D22E3FAC}">
      <text>
        <t>[Threaded comment]
Your version of Excel allows you to read this threaded comment; however, any edits to it will get removed if the file is opened in a newer version of Excel. Learn more: https://go.microsoft.com/fwlink/?linkid=870924
Comment:
    Could be Storm, Sanitary or Telephone MH that needs adjustment - specify type in REMARKS</t>
      </text>
    </comment>
  </commentList>
</comments>
</file>

<file path=xl/comments79.xml><?xml version="1.0" encoding="utf-8"?>
<comments xmlns="http://schemas.openxmlformats.org/spreadsheetml/2006/main" xmlns:mc="http://schemas.openxmlformats.org/markup-compatibility/2006" xmlns:xr="http://schemas.microsoft.com/office/spreadsheetml/2014/revision" mc:Ignorable="xr">
  <authors>
    <author>tc={4E8E26B2-2392-4C6D-8C5B-8F14FD14F5FF}</author>
    <author>tc={BEF5F9B1-57F7-44B2-B7CD-BA2003B17067}</author>
    <author>tc={09FEEFDD-9563-410A-B2D7-18C186A63DAC}</author>
  </authors>
  <commentList>
    <comment ref="C5" authorId="0" shapeId="0" xr:uid="{4E8E26B2-2392-4C6D-8C5B-8F14FD14F5FF}">
      <text>
        <t>[Threaded comment]
Your version of Excel allows you to read this threaded comment; however, any edits to it will get removed if the file is opened in a newer version of Excel. Learn more: https://go.microsoft.com/fwlink/?linkid=870924
Comment:
    See Storm Drain Agreement for funding splits.
These are NOT Utility Storm Drains
See SECTION 603 of the Standard Specifications and the DETAILED DRAWINGS.</t>
      </text>
    </comment>
    <comment ref="H6" authorId="1" shapeId="0" xr:uid="{BEF5F9B1-57F7-44B2-B7CD-BA2003B17067}">
      <text>
        <t xml:space="preserve">[Threaded comment]
Your version of Excel allows you to read this threaded comment; however, any edits to it will get removed if the file is opened in a newer version of Excel. Learn more: https://go.microsoft.com/fwlink/?linkid=870924
Comment:
    Can be other sizes of "Storm Drain Pipe" (RCP or PVC can be optional - see Hydraulic recommendations) - see ECCS Bid Item Catalog &amp; Section 603 of the Detailed Drawings for sizes.
Can also have bid item for "REMOVE STORM DRAIN".
Total storm drain pipe lengths are rounded to the foot.
</t>
      </text>
    </comment>
    <comment ref="H7" authorId="2" shapeId="0" xr:uid="{09FEEFDD-9563-410A-B2D7-18C186A63DAC}">
      <text>
        <t>[Threaded comment]
Your version of Excel allows you to read this threaded comment; however, any edits to it will get removed if the file is opened in a newer version of Excel. Learn more: https://go.microsoft.com/fwlink/?linkid=870924
Comment:
    Granular bedding is included in cost of pipe for pipe less than 54".
Pay for granular bedding when pipe is 54" or greater.</t>
      </text>
    </comment>
  </commentList>
</comments>
</file>

<file path=xl/comments80.xml><?xml version="1.0" encoding="utf-8"?>
<comments xmlns="http://schemas.openxmlformats.org/spreadsheetml/2006/main" xmlns:mc="http://schemas.openxmlformats.org/markup-compatibility/2006" xmlns:xr="http://schemas.microsoft.com/office/spreadsheetml/2014/revision" mc:Ignorable="xr">
  <authors>
    <author>tc={6743453E-63C2-46DE-AAEF-76625163ECFB}</author>
    <author>tc={413EC359-6609-4FD6-B041-560F9BFB1948}</author>
    <author>tc={1FA159B8-8E4D-4534-95A5-281F89A2604B}</author>
    <author>tc={FEB3B44C-FE34-441D-9EDA-7A4129781790}</author>
  </authors>
  <commentList>
    <comment ref="C5" authorId="0" shapeId="0" xr:uid="{6743453E-63C2-46DE-AAEF-76625163ECFB}">
      <text>
        <t>[Threaded comment]
Your version of Excel allows you to read this threaded comment; however, any edits to it will get removed if the file is opened in a newer version of Excel. Learn more: https://go.microsoft.com/fwlink/?linkid=870924
Comment:
    See Storm Drain Agreement for funding splits.
These are NOT Utility Storm Drains
See SECTION 604 of the Standard Specifications and the DETAILED DRAWINGS.</t>
      </text>
    </comment>
    <comment ref="F6" authorId="1" shapeId="0" xr:uid="{413EC359-6609-4FD6-B041-560F9BFB1948}">
      <text>
        <t>[Threaded comment]
Your version of Excel allows you to read this threaded comment; however, any edits to it will get removed if the file is opened in a newer version of Excel. Learn more: https://go.microsoft.com/fwlink/?linkid=870924
Comment:
    Can have other bid items - see ECCS Bid Items Catalog.</t>
      </text>
    </comment>
    <comment ref="H7" authorId="2" shapeId="0" xr:uid="{1FA159B8-8E4D-4534-95A5-281F89A2604B}">
      <text>
        <t>[Threaded comment]
Your version of Excel allows you to read this threaded comment; however, any edits to it will get removed if the file is opened in a newer version of Excel. Learn more: https://go.microsoft.com/fwlink/?linkid=870924
Comment:
    Structure Base is bid per each for the first 5 vertical feet of the structure, or the entire structure if less than 5 vertical feet in total from the invert of the structure, or the lowest point in the structure if it has a sump, to the top rim elevation.</t>
      </text>
    </comment>
    <comment ref="U7" authorId="3" shapeId="0" xr:uid="{FEB3B44C-FE34-441D-9EDA-7A4129781790}">
      <text>
        <t>[Threaded comment]
Your version of Excel allows you to read this threaded comment; however, any edits to it will get removed if the file is opened in a newer version of Excel. Learn more: https://go.microsoft.com/fwlink/?linkid=870924
Comment:
    This is the additional vertical feet of barrel in excess of the 5 vertical feet measured as structure base. Measured length is the difference between manhole lid or inlet grate elevation and structure invert elevation in excess of 5 feet, rounded up to even feet. (i.e. - 8.4' - 5' = 3.4'--&gt; 4' paid length of additional barrel).</t>
      </text>
    </comment>
  </commentList>
</comments>
</file>

<file path=xl/comments81.xml><?xml version="1.0" encoding="utf-8"?>
<comments xmlns="http://schemas.openxmlformats.org/spreadsheetml/2006/main" xmlns:mc="http://schemas.openxmlformats.org/markup-compatibility/2006" xmlns:xr="http://schemas.microsoft.com/office/spreadsheetml/2014/revision" mc:Ignorable="xr">
  <authors>
    <author>tc={F801B6CB-819F-442A-85D8-400A8C2B2021}</author>
    <author>tc={004D6BDC-829B-4E3C-9D90-DE0A459C173B}</author>
    <author>tc={A0FB02AD-6D71-4E78-9E93-9B3DB09C1C69}</author>
  </authors>
  <commentList>
    <comment ref="C5" authorId="0" shapeId="0" xr:uid="{F801B6CB-819F-442A-85D8-400A8C2B2021}">
      <text>
        <t>[Threaded comment]
Your version of Excel allows you to read this threaded comment; however, any edits to it will get removed if the file is opened in a newer version of Excel. Learn more: https://go.microsoft.com/fwlink/?linkid=870924
Comment:
    See Utility Agreement for funding splits.
See SECTION 601 of the Standard Specifications.
Trench Excavation is included in cost of pipe.</t>
      </text>
    </comment>
    <comment ref="N7" authorId="1" shapeId="0" xr:uid="{004D6BDC-829B-4E3C-9D90-DE0A459C173B}">
      <text>
        <t>[Threaded comment]
Your version of Excel allows you to read this threaded comment; however, any edits to it will get removed if the file is opened in a newer version of Excel. Learn more: https://go.microsoft.com/fwlink/?linkid=870924
Comment:
    If a small number of fitting types (tees, reducers, bends, etc.) are needed, then columns can be added to Water Line frame, otherwise create a separate frame for "DUCTILE IRON FITTINGS" when there are a variety of different fittings needed.</t>
      </text>
    </comment>
    <comment ref="Y7" authorId="2" shapeId="0" xr:uid="{A0FB02AD-6D71-4E78-9E93-9B3DB09C1C69}">
      <text>
        <t>[Threaded comment]
Your version of Excel allows you to read this threaded comment; however, any edits to it will get removed if the file is opened in a newer version of Excel. Learn more: https://go.microsoft.com/fwlink/?linkid=870924
Comment:
    Consult with Hydraulics Section.</t>
      </text>
    </comment>
  </commentList>
</comments>
</file>

<file path=xl/sharedStrings.xml><?xml version="1.0" encoding="utf-8"?>
<sst xmlns="http://schemas.openxmlformats.org/spreadsheetml/2006/main" count="1739" uniqueCount="583">
  <si>
    <t>Example for all Styles</t>
  </si>
  <si>
    <t>Header_Frame</t>
  </si>
  <si>
    <t>HeaderB</t>
  </si>
  <si>
    <t>HeaderA</t>
  </si>
  <si>
    <t>Sta_0Dec</t>
  </si>
  <si>
    <t>Sta_2ndClmn</t>
  </si>
  <si>
    <t>Entry_0Dc</t>
  </si>
  <si>
    <t>Entry_1Dc</t>
  </si>
  <si>
    <t>Entry_2Dc</t>
  </si>
  <si>
    <t>Entry_Txt</t>
  </si>
  <si>
    <t>TextRemark</t>
  </si>
  <si>
    <t>EXAMPLES</t>
  </si>
  <si>
    <t>Sta_1Dec</t>
  </si>
  <si>
    <t>B.E.</t>
  </si>
  <si>
    <t>ADDITIONAL SURFACING</t>
  </si>
  <si>
    <t>BRIDGE</t>
  </si>
  <si>
    <t>Sta_2Dec</t>
  </si>
  <si>
    <t>FETS</t>
  </si>
  <si>
    <t>CUSTOM</t>
  </si>
  <si>
    <t>Total_0Dc</t>
  </si>
  <si>
    <t>Total_1Dc</t>
  </si>
  <si>
    <t>Total_2Dc</t>
  </si>
  <si>
    <t>Info ~</t>
  </si>
  <si>
    <t>~</t>
  </si>
  <si>
    <t>TotalMrg_0Dc</t>
  </si>
  <si>
    <t>TotalMrg_1Dc</t>
  </si>
  <si>
    <t>TotalMrg_2Dc</t>
  </si>
  <si>
    <t>TextNote: This sheet is used to provide an example of each style.</t>
  </si>
  <si>
    <t>Example for Cattle Guard Summary</t>
  </si>
  <si>
    <t>CATTLE GUARD</t>
  </si>
  <si>
    <t>STATION</t>
  </si>
  <si>
    <t>each</t>
  </si>
  <si>
    <t>REMARKS</t>
  </si>
  <si>
    <t>RESET CATTLE GUARD</t>
  </si>
  <si>
    <t>LIGHT DUTY</t>
  </si>
  <si>
    <t>HEAVY DUTY</t>
  </si>
  <si>
    <t>24 ft</t>
  </si>
  <si>
    <t>TOTAL</t>
  </si>
  <si>
    <t>Example for Fencing Summary</t>
  </si>
  <si>
    <t>FENCING</t>
  </si>
  <si>
    <t>linear feet</t>
  </si>
  <si>
    <t>FARM FENCE</t>
  </si>
  <si>
    <t>TEMP.
FENCE</t>
  </si>
  <si>
    <t>FARM FENCE PANEL</t>
  </si>
  <si>
    <t>DEADMAN</t>
  </si>
  <si>
    <t>FARM GATE</t>
  </si>
  <si>
    <t>TYPE
____</t>
  </si>
  <si>
    <t>TYPE 
____</t>
  </si>
  <si>
    <t>SINGLE</t>
  </si>
  <si>
    <t>DOUBLE</t>
  </si>
  <si>
    <t>FROM</t>
  </si>
  <si>
    <t>TO</t>
  </si>
  <si>
    <t>FW</t>
  </si>
  <si>
    <t>FM</t>
  </si>
  <si>
    <t>TYPE G2</t>
  </si>
  <si>
    <t>TYPE G3</t>
  </si>
  <si>
    <t>Example for Guardrail End Section Widening Summary</t>
  </si>
  <si>
    <t>GUARDRAIL END SECTION WIDENING</t>
  </si>
  <si>
    <t>LEFT</t>
  </si>
  <si>
    <t>RIGHT</t>
  </si>
  <si>
    <t>EASTBOUND</t>
  </si>
  <si>
    <t>WESTBOUND</t>
  </si>
  <si>
    <t>SUBTOTAL</t>
  </si>
  <si>
    <t>Example for Guardrail Summary</t>
  </si>
  <si>
    <t>GUARDRAIL</t>
  </si>
  <si>
    <t>REMOVE GUARDRAIL</t>
  </si>
  <si>
    <t>MGS GUARDRAIL</t>
  </si>
  <si>
    <t>BOX BEAM GUARDRAIL</t>
  </si>
  <si>
    <t>MGS INTERSECTING ROADWAY TERMINAL SECTION</t>
  </si>
  <si>
    <t>MASH W-BEAM TERMINAL SECTION</t>
  </si>
  <si>
    <t>MGS ONE-WAY DEPARTURE TERMINAL SECTION</t>
  </si>
  <si>
    <t>BOX BEAM ONE-WAY DEPARTURE TERMINAL SECTION</t>
  </si>
  <si>
    <t>BRIDGE APPROACH SECTION
TYPE __</t>
  </si>
  <si>
    <t>MASH THRIE-BEAM BRIDGE APPROACH SECTION</t>
  </si>
  <si>
    <t>BOX BEAM BRIDGE APPROACH SECTION
TYPE __</t>
  </si>
  <si>
    <t>NEW RAIL</t>
  </si>
  <si>
    <t>REMOVE RAIL</t>
  </si>
  <si>
    <t>Example for Temporary Guardrail Summary</t>
  </si>
  <si>
    <t>TEMPORARY GUARDRAIL</t>
  </si>
  <si>
    <t>TEMPORARY
METAL GUARDRAIL</t>
  </si>
  <si>
    <t>TEMPORARY
BARRIER RAIL</t>
  </si>
  <si>
    <t>TEMPORARY
OPTIONAL TERMINAL SECTION</t>
  </si>
  <si>
    <t>TEMPORARY 
BRIDGE APPROACH SECTION TYPE __</t>
  </si>
  <si>
    <t>TEMPORARY IMPACT ATTENUATOR</t>
  </si>
  <si>
    <t>Examples for Concrete Barrier Rail Summary</t>
  </si>
  <si>
    <t>CONCRETE BARRIER RAIL</t>
  </si>
  <si>
    <t>REMOVE CONCRETE BARRIER
RAIL</t>
  </si>
  <si>
    <t>TALL CONCRETE BARRIER RAIL</t>
  </si>
  <si>
    <t>CONCRETE BARRIER RAIL TRANS.</t>
  </si>
  <si>
    <t>ONE-WAY DEPART. CONC. BARRIER SECTION</t>
  </si>
  <si>
    <t>RESET CONCRETE BARRIER RAIL</t>
  </si>
  <si>
    <t>IMPACT ATTEN-UATOR
__ BAY</t>
  </si>
  <si>
    <t>Example for Curb Summary</t>
  </si>
  <si>
    <t>CURB</t>
  </si>
  <si>
    <t>sq. yards</t>
  </si>
  <si>
    <t>CONCRETE
CURB AND GUTTER</t>
  </si>
  <si>
    <t>CONCRETE
CURB</t>
  </si>
  <si>
    <t>CONCRETE
VALLEY GUTTER</t>
  </si>
  <si>
    <t># FOR INFORMATION ONLY - INCLUDE IN THE COST OF STREET EXCAVATION</t>
  </si>
  <si>
    <t>Example for Concrete Lined Ditch Summary</t>
  </si>
  <si>
    <t>CONCRETE DITCH *</t>
  </si>
  <si>
    <t>cu. yards</t>
  </si>
  <si>
    <t>CONCRETE DITCH</t>
  </si>
  <si>
    <t>SPECIAL BACKFILL</t>
  </si>
  <si>
    <t>DRAIN
AGG.</t>
  </si>
  <si>
    <t>BANK
PROTEC-
TION</t>
  </si>
  <si>
    <t>TYPE ____</t>
  </si>
  <si>
    <t>____</t>
  </si>
  <si>
    <t>* SEE DETAIL SHEET</t>
  </si>
  <si>
    <t>Example for Median Concrete Curb Summary</t>
  </si>
  <si>
    <t>MEDIAN CONCRETE CURB</t>
  </si>
  <si>
    <t>REMOVE MEDIAN
CURB
#</t>
  </si>
  <si>
    <t>CONCRETE</t>
  </si>
  <si>
    <t>TYPE A</t>
  </si>
  <si>
    <t>4"</t>
  </si>
  <si>
    <t># FOR INFORMATION ONLY, INCLUDE IN THE COST OF STREET EXCAVATION</t>
  </si>
  <si>
    <t xml:space="preserve"> </t>
  </si>
  <si>
    <t>Example for Sidewalk Summary</t>
  </si>
  <si>
    <t>SIDEWALK</t>
  </si>
  <si>
    <t>CONCRETE SIDEWALK</t>
  </si>
  <si>
    <t>DETECTABLE WARNING DEVICES</t>
  </si>
  <si>
    <t>REMOVE SIDEWALK
#</t>
  </si>
  <si>
    <t>WIDTH</t>
  </si>
  <si>
    <t>6"</t>
  </si>
  <si>
    <t>TYPE 1</t>
  </si>
  <si>
    <t>Example for Approach Pipe Summary</t>
  </si>
  <si>
    <t>BASIC BID ITEMS</t>
  </si>
  <si>
    <t>PIPE OPTIONS in</t>
  </si>
  <si>
    <t>END SECTIONS</t>
  </si>
  <si>
    <t>SKEW
ANGLE</t>
  </si>
  <si>
    <t>CULVERT
IN PL.
in x ft</t>
  </si>
  <si>
    <t>CULVERT PIPE
in</t>
  </si>
  <si>
    <t>STEEL - 
2 2/3 x 1/2 CORR.
0.064 THK.</t>
  </si>
  <si>
    <t>CONCRETE -
CLASS 3</t>
  </si>
  <si>
    <t>ALUMINUM -
2 2/3 x 1/2 CORR.
0.060 THK.</t>
  </si>
  <si>
    <t>HEIGHT OF COVER</t>
  </si>
  <si>
    <t>LENGTH OF PIPE</t>
  </si>
  <si>
    <t>REMOVE PIPE CULVERT</t>
  </si>
  <si>
    <t>RELAY PIPE CULVERT</t>
  </si>
  <si>
    <t>CLEAN CULVERT PIPE</t>
  </si>
  <si>
    <t>* COAT PIPE PER STANDARD SPEC. SEC. 709.__</t>
  </si>
  <si>
    <t>Example for Culverts Summary</t>
  </si>
  <si>
    <t>CULVERTS</t>
  </si>
  <si>
    <t>CLASS OR THK.</t>
  </si>
  <si>
    <t>COATING
*</t>
  </si>
  <si>
    <t>RCP</t>
  </si>
  <si>
    <t>RCPA</t>
  </si>
  <si>
    <t>RCP IRRIGATION</t>
  </si>
  <si>
    <t xml:space="preserve"> CSP - 2 2/3" x 1/2" CORR.</t>
  </si>
  <si>
    <t>RELAY
PIPE
CULVERT</t>
  </si>
  <si>
    <t>FOUND-ATION MATERIAL</t>
  </si>
  <si>
    <t>GRANULAR BEDDING MATERIAL</t>
  </si>
  <si>
    <t>CONCRETE - CLASS GENERAL</t>
  </si>
  <si>
    <t>RANDOM RIPRAP</t>
  </si>
  <si>
    <t>24"</t>
  </si>
  <si>
    <t>36"</t>
  </si>
  <si>
    <t>18"</t>
  </si>
  <si>
    <t>72"</t>
  </si>
  <si>
    <t>84"</t>
  </si>
  <si>
    <t>* SEE STANDARD SPEC. SEC. 709.04</t>
  </si>
  <si>
    <t>Example for Optional Culvert Summary</t>
  </si>
  <si>
    <t>STEEL - 2 2/3 X 1/2 CORR.
CONCRETE 
ALUMINUM - 2 2/3 x 1/2 CORR.</t>
  </si>
  <si>
    <t>CLASS
OR
THK.</t>
  </si>
  <si>
    <t>GEOTEXT. STAB.</t>
  </si>
  <si>
    <t>RELAY
PIPE CULVERT</t>
  </si>
  <si>
    <t>FILL &amp; ABANDON PIPE</t>
  </si>
  <si>
    <t>PLUG ENDS &amp; ABANDON PIPE</t>
  </si>
  <si>
    <t>* SEE STANDARD SPEC. SEC. 709.05</t>
  </si>
  <si>
    <t>Δ 3" x 1" CORR.</t>
  </si>
  <si>
    <t>θ STEP BEVEL</t>
  </si>
  <si>
    <t>Example for Culvert Summary Recap</t>
  </si>
  <si>
    <t>CULVERT SUMMARY RECAP</t>
  </si>
  <si>
    <t>BASIC
BID</t>
  </si>
  <si>
    <t>NEW
PIPE
(TOTAL)</t>
  </si>
  <si>
    <t>18" DR</t>
  </si>
  <si>
    <t>24" DR</t>
  </si>
  <si>
    <t>30" DR</t>
  </si>
  <si>
    <t>36" DR</t>
  </si>
  <si>
    <t>42" DR</t>
  </si>
  <si>
    <t>9' x 9' RCB</t>
  </si>
  <si>
    <t>12' x 6" RCB</t>
  </si>
  <si>
    <t>14' x 7' RCB</t>
  </si>
  <si>
    <t>* SEE DETAIL</t>
  </si>
  <si>
    <t>Example Irrigation Structures Summary</t>
  </si>
  <si>
    <t>IRRIGATION STRUCTURES *</t>
  </si>
  <si>
    <t>CONCRETE -
CLASS GENERAL</t>
  </si>
  <si>
    <t>GEOTEXTILE</t>
  </si>
  <si>
    <t>IRRIGATION CANAL GATE</t>
  </si>
  <si>
    <t>TRASH
GUARD</t>
  </si>
  <si>
    <t>REMOVE IRRIGATION STRUCTURE</t>
  </si>
  <si>
    <t>PERM. EROS. CNTRL.</t>
  </si>
  <si>
    <t>___ SURV.
CLASS ___</t>
  </si>
  <si>
    <t>CL. 1</t>
  </si>
  <si>
    <t>Example Median Inlets Summary</t>
  </si>
  <si>
    <t>MEDIAN INLETS</t>
  </si>
  <si>
    <t>MEDIAN INLET</t>
  </si>
  <si>
    <t>ADJUST MEDIAN INLET</t>
  </si>
  <si>
    <t>REMOVE
PIPE
CULVERT</t>
  </si>
  <si>
    <t>CLASS 3</t>
  </si>
  <si>
    <t>TYPE 2</t>
  </si>
  <si>
    <t>TYPE 3</t>
  </si>
  <si>
    <t>Example for Subsurface Drain Summary</t>
  </si>
  <si>
    <t>SUBSURFACE DRAIN</t>
  </si>
  <si>
    <t>CORRUGATED POLYETHYLENE  PIPE</t>
  </si>
  <si>
    <t>CORRUGATED POLYETHYLENE PERFORATED  PIPE</t>
  </si>
  <si>
    <t>GEOTEXTILE SUBSURFACE DRAINAGE FILTER</t>
  </si>
  <si>
    <t>TRENCH EXC. #</t>
  </si>
  <si>
    <t>FILTER MATERIAL</t>
  </si>
  <si>
    <t>__"</t>
  </si>
  <si>
    <t># FOR INFORMATION ONLY</t>
  </si>
  <si>
    <t>Example for Embankment Foundation Treatment Summary</t>
  </si>
  <si>
    <t>EMBANKMENT FOUNDATION TREATMENT *</t>
  </si>
  <si>
    <t>SPECIAL BORROW NEAT LINE</t>
  </si>
  <si>
    <t>* SEE CROSS SECTIONS</t>
  </si>
  <si>
    <t>Example for Embankment Protectors Summary</t>
  </si>
  <si>
    <t>EMBANKMENT PROTECTORS</t>
  </si>
  <si>
    <t>EMBANKMENT PROTECTOR</t>
  </si>
  <si>
    <t>BANK PROTECTION</t>
  </si>
  <si>
    <t>TYPE __</t>
  </si>
  <si>
    <t>Example for Geotextile Summary</t>
  </si>
  <si>
    <t>Example for Permanent Erosion Control Summary</t>
  </si>
  <si>
    <t>PERMANENT EROSION CONTROL *</t>
  </si>
  <si>
    <t>WETLAND SOIL - SALVAGE AND PLACE</t>
  </si>
  <si>
    <t>STREAMBED MATERIAL</t>
  </si>
  <si>
    <t>CHECK DAMS</t>
  </si>
  <si>
    <t>EROSION CONTROL BLANKET</t>
  </si>
  <si>
    <t>COIR EROSION CONTROL NET</t>
  </si>
  <si>
    <t>CRUSHED AGG. COURSE</t>
  </si>
  <si>
    <t>___ SURV. CLASS ___</t>
  </si>
  <si>
    <t>CL. 2</t>
  </si>
  <si>
    <t>* SEE DETAILS</t>
  </si>
  <si>
    <t>Example for Random Riprap Summary</t>
  </si>
  <si>
    <t>RIPRAP REVEGE-TATION</t>
  </si>
  <si>
    <t>Example for Revegetation Summary</t>
  </si>
  <si>
    <t>REVEGETATION</t>
  </si>
  <si>
    <t>lump sum</t>
  </si>
  <si>
    <t>acres</t>
  </si>
  <si>
    <t>REVEGE-TATION</t>
  </si>
  <si>
    <t>TOPSOIL SALVAGING &amp; PLACING</t>
  </si>
  <si>
    <t>SEED</t>
  </si>
  <si>
    <t>FERTILIZER</t>
  </si>
  <si>
    <t>CONDITION SEEDBED</t>
  </si>
  <si>
    <t>Example for Blasting Consultant Summary</t>
  </si>
  <si>
    <t>BLASTING CONSULTANT</t>
  </si>
  <si>
    <t>Example for Bridge End Backfill Summary</t>
  </si>
  <si>
    <t>BRIDGE END BACKFILL</t>
  </si>
  <si>
    <t>GEOTEXT. ____</t>
  </si>
  <si>
    <t>HIGH SURV.</t>
  </si>
  <si>
    <t>Example for Clearing &amp; Grubbing Summary</t>
  </si>
  <si>
    <t>CLEARING &amp; GRUBBING</t>
  </si>
  <si>
    <t>CLEARING AND GRUBBING</t>
  </si>
  <si>
    <t>Example for Detour Summary</t>
  </si>
  <si>
    <t>DETOUR *</t>
  </si>
  <si>
    <t>CONST., MAINTAIN
&amp; REMOVE DETOUR</t>
  </si>
  <si>
    <t>Example for Digout Excavation Summary</t>
  </si>
  <si>
    <t>DIGOUT EXCAVATION *</t>
  </si>
  <si>
    <t>DIGOUT EXCAVATION</t>
  </si>
  <si>
    <t>Example for Grading for Emb. In-Place Projects</t>
  </si>
  <si>
    <t>GRADING</t>
  </si>
  <si>
    <t>EXC.</t>
  </si>
  <si>
    <t>EMB.
IN
PLACE</t>
  </si>
  <si>
    <t>Example for Additional Grading for Emb. In-Place Projects</t>
  </si>
  <si>
    <t>ADDITIONAL GRADING</t>
  </si>
  <si>
    <t>INCL. IN GRADING FRAME</t>
  </si>
  <si>
    <t>ADD.
EMB.
IN
PLACE #</t>
  </si>
  <si>
    <t># EXCAVATION QUANTITIES-MATERIAL UNSUITABLE FOR ROADWAY EMBANKMENTS</t>
  </si>
  <si>
    <t>Example for Subexcavation for Emb. In-Place Projects</t>
  </si>
  <si>
    <t>SUBEXCAVATION *</t>
  </si>
  <si>
    <t># INCLUDED IN GRADING FRAME</t>
  </si>
  <si>
    <t>Example for Median Crossover Summary</t>
  </si>
  <si>
    <t>MEDIAN CROSSOVER *</t>
  </si>
  <si>
    <t>CROSSOVER - CONST., MAINTAIN, &amp; REMOVE</t>
  </si>
  <si>
    <t>CROSSOVER RECLAMATION</t>
  </si>
  <si>
    <t>Example for Muck Excavation Summary</t>
  </si>
  <si>
    <t>MUCK EXCAVATION *</t>
  </si>
  <si>
    <t>MUCK
EXC.</t>
  </si>
  <si>
    <t>Example for Special Borrow Summary</t>
  </si>
  <si>
    <t>SPECIAL BORROW</t>
  </si>
  <si>
    <t>Example for Additional Street Exc. Additional Grading Summary</t>
  </si>
  <si>
    <t>INCL. IN ROADWAY</t>
  </si>
  <si>
    <t>STREET
EXC.</t>
  </si>
  <si>
    <t>EMB.+</t>
  </si>
  <si>
    <t>Example for Street Exc. Grading Summary</t>
  </si>
  <si>
    <t>Example for Remove Trees Summary</t>
  </si>
  <si>
    <t>REMOVE TREES</t>
  </si>
  <si>
    <t>Example for Topsoil &amp; Seeding Summary</t>
  </si>
  <si>
    <t>TOPSOIL &amp; SEEDING</t>
  </si>
  <si>
    <t>MULCH - COMPOST</t>
  </si>
  <si>
    <t>3:1</t>
  </si>
  <si>
    <t>or Flatter</t>
  </si>
  <si>
    <t>or Steeper</t>
  </si>
  <si>
    <t>Area</t>
  </si>
  <si>
    <t>NO. 1</t>
  </si>
  <si>
    <t>NO. 2</t>
  </si>
  <si>
    <t>Topsoil</t>
  </si>
  <si>
    <t>Example for Additional Grading for Uncl. Exc. Projects</t>
  </si>
  <si>
    <t>ADD.
UNCL.
EXC.</t>
  </si>
  <si>
    <t>UNCL.
EXC.</t>
  </si>
  <si>
    <t>Example for Grading for Uncl. Exc. Projects w/ Borrow</t>
  </si>
  <si>
    <t>UNCL.
BORROW</t>
  </si>
  <si>
    <t>Example for Grading for Uncl. Exc. Projects w/ Excess Exc.</t>
  </si>
  <si>
    <t>EXCESS
EXC.</t>
  </si>
  <si>
    <t>Example for Subexcavation for Uncl. Exc. Projects</t>
  </si>
  <si>
    <t>Example Crack &amp; Seat Summary</t>
  </si>
  <si>
    <t>CRACK &amp; SEAT</t>
  </si>
  <si>
    <t>CRACK AND SEAT</t>
  </si>
  <si>
    <t>Example Drill Presplit Holes Summary</t>
  </si>
  <si>
    <t>DRILL PRESPLIT HOLES</t>
  </si>
  <si>
    <t>linear feat</t>
  </si>
  <si>
    <t>Example for Equipment Summary</t>
  </si>
  <si>
    <t>EQUIPMENT</t>
  </si>
  <si>
    <t>hours</t>
  </si>
  <si>
    <t>MOTOR GRADER</t>
  </si>
  <si>
    <t>MISC. EQUIPMENT</t>
  </si>
  <si>
    <t>Example for Misc. Items Summary</t>
  </si>
  <si>
    <t>MISCELLANEOUS ITEMS</t>
  </si>
  <si>
    <t>Example for Landscaping Summary</t>
  </si>
  <si>
    <t>LANDSCAPING</t>
  </si>
  <si>
    <t>LAND-SCAPING</t>
  </si>
  <si>
    <t>Example for Scaling Summary</t>
  </si>
  <si>
    <t>SCALING</t>
  </si>
  <si>
    <t>Example for Approaches Note Summary</t>
  </si>
  <si>
    <t>TYPE</t>
  </si>
  <si>
    <t>EXISTING SURFACING</t>
  </si>
  <si>
    <t>feet</t>
  </si>
  <si>
    <t>PROPOSED SURFACE</t>
  </si>
  <si>
    <t>tons</t>
  </si>
  <si>
    <t>gallons</t>
  </si>
  <si>
    <t>RADIUS #</t>
  </si>
  <si>
    <t>LENGTH</t>
  </si>
  <si>
    <t>PMS
THK.</t>
  </si>
  <si>
    <t>CAC
THK.</t>
  </si>
  <si>
    <t>AGG.
TREAT.</t>
  </si>
  <si>
    <t>EMULS. ASPHALT TACK</t>
  </si>
  <si>
    <t>COMMERCIAL PLANT MIX BIT. SURF. PG 64-28</t>
  </si>
  <si>
    <t>PRIVATE</t>
  </si>
  <si>
    <t>PUBLIC</t>
  </si>
  <si>
    <t># ALL RADII MEASURED TO FRONT OF GUTTER OR EDGE OF SHOULDER</t>
  </si>
  <si>
    <t>Example for Wetland Delineation Table Note</t>
  </si>
  <si>
    <t>WETLAND DELINEATION TABLE</t>
  </si>
  <si>
    <t>WETLAND
DESIGNATION</t>
  </si>
  <si>
    <t>WETLAND AREA (acres)</t>
  </si>
  <si>
    <t>DELINEATED AREA</t>
  </si>
  <si>
    <t>TEMPORARY IMPACTED AREA
##</t>
  </si>
  <si>
    <t>PERMANENT IMPACTED AREA</t>
  </si>
  <si>
    <t>IMPACTED AREA (TEMP.)</t>
  </si>
  <si>
    <t>IMPACTED AREA (PERM.)</t>
  </si>
  <si>
    <t>sq ft</t>
  </si>
  <si>
    <t># AREA OF EXISTING WETLAND EXTENDS BEYOND PLAN LIMITS</t>
  </si>
  <si>
    <t>## TEMPORARY IMPACT AREAS ARE ESTIMATED AND PROVIDED FOR INFORMATIONAL PURPOSES ONLY.</t>
  </si>
  <si>
    <t>TEMPORARY WETLAND IMPACTS SHOWN IN THE TABLE AND ANY OTHER IMPACTS ASSOCIATED WITH</t>
  </si>
  <si>
    <t>CONTRACTOR OPERATIONS ARE TO BE PERMITTED BY CONTRACTOR.</t>
  </si>
  <si>
    <t>Example for Handrail Summary</t>
  </si>
  <si>
    <t>Example for Mailbox Summary</t>
  </si>
  <si>
    <t>MAILBOXES</t>
  </si>
  <si>
    <t>Example for Remove Structure Summary</t>
  </si>
  <si>
    <t>REMOVE STRUCTURE</t>
  </si>
  <si>
    <t>Example for Retaining Wall</t>
  </si>
  <si>
    <t>RETAINING WALL *</t>
  </si>
  <si>
    <t>#</t>
  </si>
  <si>
    <t>Example for Stockpass Summary</t>
  </si>
  <si>
    <t>STOCKPASS</t>
  </si>
  <si>
    <t>CSP - 3" x 1" CORR.</t>
  </si>
  <si>
    <t>PLANT MIX BIT. SURF.</t>
  </si>
  <si>
    <t>CR. AGG. COURSE</t>
  </si>
  <si>
    <t>96"</t>
  </si>
  <si>
    <t>INCL. IN ADD. SURF.</t>
  </si>
  <si>
    <t>Example for Wetland Site Summary</t>
  </si>
  <si>
    <t>WETLAND SITE *</t>
  </si>
  <si>
    <t>WETLAND SITE</t>
  </si>
  <si>
    <t>Example for Crack Sealing Summary</t>
  </si>
  <si>
    <t>TRANSVERSE &amp; LONGITUDINAL CRACK SEALING</t>
  </si>
  <si>
    <t>CRACK SEALING</t>
  </si>
  <si>
    <t>NEW</t>
  </si>
  <si>
    <t>EXISTING</t>
  </si>
  <si>
    <t>NEW CRACKS</t>
  </si>
  <si>
    <t>EXISTING CRACKS</t>
  </si>
  <si>
    <t>pounds</t>
  </si>
  <si>
    <t>LN FT</t>
  </si>
  <si>
    <t>LN FT + 20%</t>
  </si>
  <si>
    <t>Example for Surfacing for Overlay Projects</t>
  </si>
  <si>
    <t>SURFACING</t>
  </si>
  <si>
    <t>FOR</t>
  </si>
  <si>
    <t>AGGREGATE</t>
  </si>
  <si>
    <t>BITUMINOUS MATERIAL</t>
  </si>
  <si>
    <t>GROSS</t>
  </si>
  <si>
    <t>NET</t>
  </si>
  <si>
    <t>+</t>
  </si>
  <si>
    <t>-</t>
  </si>
  <si>
    <t>MINERAL FILLER CIR</t>
  </si>
  <si>
    <t>HYDRATED
LIME</t>
  </si>
  <si>
    <t>gals.</t>
  </si>
  <si>
    <t>COVER
TYPE __</t>
  </si>
  <si>
    <t>COLD RECYCLED PLANT MIX</t>
  </si>
  <si>
    <t>SHOULDER GRAVEL</t>
  </si>
  <si>
    <t>EMULSIFIED ASPHALT TACK</t>
  </si>
  <si>
    <t>Example for Add. Surfacing for Overlay Projects</t>
  </si>
  <si>
    <t>Example for Surfacing Summary for Volumetric Overlay Projects</t>
  </si>
  <si>
    <t>HYDRATED LIME</t>
  </si>
  <si>
    <t>Example for Additional Surfacing Summary for Volumetric Overlay Projects</t>
  </si>
  <si>
    <t>Example for Surfacing Summary for Commercial Overlay Projects</t>
  </si>
  <si>
    <t>COMM. MIX __" PG __</t>
  </si>
  <si>
    <t>Example for Additional Surfacing Summary for Commercial Overlay Projects</t>
  </si>
  <si>
    <t>Example for Surfacing for Reconstruction Projects</t>
  </si>
  <si>
    <t>TRAFFIC GRAVEL</t>
  </si>
  <si>
    <t>Example for Surfacing for Reconstruction Projects w/ CTB</t>
  </si>
  <si>
    <t>BLOTTER</t>
  </si>
  <si>
    <t>CEMENT TREATED BASE</t>
  </si>
  <si>
    <t>CURING
SEAL
CRS-2</t>
  </si>
  <si>
    <t>Example for Add. Surfacing for Reconstruction Projects w/ CTB</t>
  </si>
  <si>
    <t>Example for Bituminous Pavement Removal Summary</t>
  </si>
  <si>
    <t>BITUMINOUS PAVEMENT REMOVAL</t>
  </si>
  <si>
    <t>Example for Cold Milling Summary</t>
  </si>
  <si>
    <t>COLD MILLING *</t>
  </si>
  <si>
    <t>COLD MILLING</t>
  </si>
  <si>
    <t>0.15 ft</t>
  </si>
  <si>
    <t>0.50 ft</t>
  </si>
  <si>
    <t>Example for Obliterate Roadway Summary</t>
  </si>
  <si>
    <t>OBLITERATE ROADWAY</t>
  </si>
  <si>
    <t>stations</t>
  </si>
  <si>
    <t>UNCL.
EXC. 
#</t>
  </si>
  <si>
    <t>EMB.+
#</t>
  </si>
  <si>
    <t># INCLUDED IN ROADWAY QUANTITIES</t>
  </si>
  <si>
    <t>Example for Pavement Markings Summary</t>
  </si>
  <si>
    <t>PAVEMENT MARKINGS</t>
  </si>
  <si>
    <t>ITEM</t>
  </si>
  <si>
    <t>UNIT</t>
  </si>
  <si>
    <t>INTERIM
APPLICA-TION #</t>
  </si>
  <si>
    <t>FINAL APPLICA-TION</t>
  </si>
  <si>
    <t>STRIPING - WHITE PAINT</t>
  </si>
  <si>
    <t>gallon</t>
  </si>
  <si>
    <t>STRIPING - YELLOW PAINT</t>
  </si>
  <si>
    <t>WORDS &amp; SYMBOLS - WHITE PAINT</t>
  </si>
  <si>
    <t>STRIPING - WHITE EPOXY</t>
  </si>
  <si>
    <t>STRIPING - YELLOW EPOXY</t>
  </si>
  <si>
    <t>WORDS &amp; SYMBOLS - WHITE EPOXY</t>
  </si>
  <si>
    <t>TEMPORARY STRIPING</t>
  </si>
  <si>
    <t>FINAL SWEEP AND BROOM</t>
  </si>
  <si>
    <t>course mile</t>
  </si>
  <si>
    <t># BASED ON 2 APPLICATIONS.</t>
  </si>
  <si>
    <t>Example for Pulverization Summary</t>
  </si>
  <si>
    <t>PULVERIZATION</t>
  </si>
  <si>
    <t>RUMBLE STRIPS</t>
  </si>
  <si>
    <t>miles</t>
  </si>
  <si>
    <t>gals</t>
  </si>
  <si>
    <t>EMULSIFIED
ASPHALT
FOG
SEAL
#</t>
  </si>
  <si>
    <t>CONTIN-
UOUS</t>
  </si>
  <si>
    <t>INTER-MITTENT</t>
  </si>
  <si>
    <t>CENTERLINE TYPE _</t>
  </si>
  <si>
    <t># FOR INFORMATION ONLY, INCLUDE IN THE COST OF RUMBLE STRIPS</t>
  </si>
  <si>
    <t>Example for Traffic Control Summary</t>
  </si>
  <si>
    <t>TRAFFIC CONTROL</t>
  </si>
  <si>
    <t>RAMP CROSS OVER</t>
  </si>
  <si>
    <t>TWO-WAY TRAFFIC</t>
  </si>
  <si>
    <t>Example for Water Valve Box Summary</t>
  </si>
  <si>
    <t>WATER VALVE BOXES #</t>
  </si>
  <si>
    <t xml:space="preserve"># FUNDING - </t>
  </si>
  <si>
    <t>Example for Manholes in Place Summary</t>
  </si>
  <si>
    <t>MANHOLES IN PLACE #</t>
  </si>
  <si>
    <t>ADJUST MANHOLE</t>
  </si>
  <si>
    <t>Example for Storm Drain Pipe Summary</t>
  </si>
  <si>
    <t>STORM DRAIN PIPE #</t>
  </si>
  <si>
    <t>PIPE SECTION</t>
  </si>
  <si>
    <t>ALLOWABLE PIPE MATERIALS</t>
  </si>
  <si>
    <t>STORM DRAIN PIPE ##</t>
  </si>
  <si>
    <t>NAME</t>
  </si>
  <si>
    <t>PVC</t>
  </si>
  <si>
    <t>12"</t>
  </si>
  <si>
    <t>## GRANULAR BEDDING MATERIAL INCIDENTAL TO STORM DRAIN PIPE, SEE DETAILED DRAWINGS FOR BEDDING QUANTITITES AND DETAILS.</t>
  </si>
  <si>
    <t>Example for Storm Drain Structure Schedule</t>
  </si>
  <si>
    <t>STORM DRAIN STRUCTURE SCHEDULE #</t>
  </si>
  <si>
    <t>vertical feet</t>
  </si>
  <si>
    <t>REMOVE DROP
INLET</t>
  </si>
  <si>
    <t>RESET
DROP
INLET</t>
  </si>
  <si>
    <t>STORM DRAIN STRUCTURE</t>
  </si>
  <si>
    <t>CONCRETE APRON</t>
  </si>
  <si>
    <t>ADDITIONAL BARREL</t>
  </si>
  <si>
    <t>32"</t>
  </si>
  <si>
    <t>30"</t>
  </si>
  <si>
    <t>48"</t>
  </si>
  <si>
    <t>60"</t>
  </si>
  <si>
    <t>TYPE B</t>
  </si>
  <si>
    <t>TYPE 4</t>
  </si>
  <si>
    <t>Example for Water Line Summary</t>
  </si>
  <si>
    <t>WATER LINE</t>
  </si>
  <si>
    <t>PVC PRESSURE WATER PIPE</t>
  </si>
  <si>
    <t>DUCTILE
IRON
FITTINGS</t>
  </si>
  <si>
    <t>GATE VALVE
#</t>
  </si>
  <si>
    <t>STEEL CASING</t>
  </si>
  <si>
    <t>SPECIAL INST.
OF PIPE</t>
  </si>
  <si>
    <t>CONNECT WATER LINE</t>
  </si>
  <si>
    <t>DISCONNECT EXISTING MAIN
##</t>
  </si>
  <si>
    <t>PIPE PLUG</t>
  </si>
  <si>
    <t>FIRE HYDRANT</t>
  </si>
  <si>
    <t>CONTROLLED LOW STRENGTH MATERIAL
____</t>
  </si>
  <si>
    <t>CL. 150</t>
  </si>
  <si>
    <t>CL. 200</t>
  </si>
  <si>
    <t>0.35 THK.</t>
  </si>
  <si>
    <t>1"</t>
  </si>
  <si>
    <t>8"</t>
  </si>
  <si>
    <t>10"</t>
  </si>
  <si>
    <t># INCL. VALVE BOX</t>
  </si>
  <si>
    <t>## INCLUDED IN COST OF OTHER ITEMS</t>
  </si>
  <si>
    <t>HIGH-TENSION CABLE RAIL</t>
  </si>
  <si>
    <t>58.5" X 36"</t>
  </si>
  <si>
    <t>CONCRETE CURB
4"</t>
  </si>
  <si>
    <t>UNCL. EXC.</t>
  </si>
  <si>
    <t>PEDESTRIAN RAIL</t>
  </si>
  <si>
    <t>WALL
HEIGHT 
#</t>
  </si>
  <si>
    <t>REINF.
CONCRETE
RETAINING
WALL</t>
  </si>
  <si>
    <t>RETAINING
WALL *</t>
  </si>
  <si>
    <t>sq. feet</t>
  </si>
  <si>
    <t>0.109 THK.</t>
  </si>
  <si>
    <t>REMOVE BITUMINOUS PAVEMENT</t>
  </si>
  <si>
    <t>NOTE: REMOVED PLANT MIX CAN BE USED IN THE ROADWAY EMBANKMENT OR DISPOSED OF IN AN APPROPRIATE LANDFILL.</t>
  </si>
  <si>
    <t>CROSS OVER</t>
  </si>
  <si>
    <t>ADJUST
VALVE BOX</t>
  </si>
  <si>
    <t>ADJUST
CURB BOX</t>
  </si>
  <si>
    <t>INLET BASE</t>
  </si>
  <si>
    <t>MANHOLE BASE</t>
  </si>
  <si>
    <t>MANHOLE LID &amp; FRAME</t>
  </si>
  <si>
    <t>DROP INLET FRAME &amp; GRATE</t>
  </si>
  <si>
    <t>CURB INLET FRAME &amp; GRATE</t>
  </si>
  <si>
    <t>WATER SERVICE</t>
  </si>
  <si>
    <t>REMOVE CURB AND GUTTER #</t>
  </si>
  <si>
    <t>FARM FIELD</t>
  </si>
  <si>
    <t>__ ft</t>
  </si>
  <si>
    <t>INSULATION</t>
  </si>
  <si>
    <t>2"</t>
  </si>
  <si>
    <t>Example for Rumble Strips Summary</t>
  </si>
  <si>
    <t>SCRUB SEAL EMULSION</t>
  </si>
  <si>
    <t>TYPE 1/3</t>
  </si>
  <si>
    <t>TYPE 5/6</t>
  </si>
  <si>
    <t>EMULSIFIED ASPHALT 
__</t>
  </si>
  <si>
    <t>MISCELLANEOUS BID ITEMS</t>
  </si>
  <si>
    <t>QUANTITY</t>
  </si>
  <si>
    <t>ITEM DESCRIPTION</t>
  </si>
  <si>
    <t>CATEGORY NO. _</t>
  </si>
  <si>
    <t>ADJUSTMENT AMOUNT</t>
  </si>
  <si>
    <t>LINE ITEM DESCRIPTION</t>
  </si>
  <si>
    <t>CONTRACT ADJUSTMENTS</t>
  </si>
  <si>
    <t>PLANT MIX BIT. SURF. __"</t>
  </si>
  <si>
    <t>PLANT MIX BIT. SURF. MISC.</t>
  </si>
  <si>
    <t xml:space="preserve"> ___ SURVIVABILITY 
CLASS ___</t>
  </si>
  <si>
    <t>____ FIBER</t>
  </si>
  <si>
    <t>RECYCLING
AGENT     
CIR-EE</t>
  </si>
  <si>
    <t>PLANT MIX BIT SURF. 
__"</t>
  </si>
  <si>
    <t>PAVEMENT PULVERIZATION</t>
  </si>
  <si>
    <t>CORRUGATED
POLY-ETHYLENE PIPE</t>
  </si>
  <si>
    <t>Example for Add. Surfacing for Reconstruction Projects</t>
  </si>
  <si>
    <t>TURF REIN. MAT</t>
  </si>
  <si>
    <t>PLANT MIX
BIT. SURF.
__"</t>
  </si>
  <si>
    <t>PLANT MIX
BIT. SURF.
MISC.</t>
  </si>
  <si>
    <t>COMMER-
CIAL MIX 
PG __-__</t>
  </si>
  <si>
    <r>
      <t>ADDITIONAL SURFACING</t>
    </r>
    <r>
      <rPr>
        <b/>
        <sz val="12"/>
        <rFont val="Engineering Heavy"/>
      </rPr>
      <t xml:space="preserve"> </t>
    </r>
    <r>
      <rPr>
        <b/>
        <i/>
        <sz val="12"/>
        <rFont val="Arial"/>
        <family val="2"/>
      </rPr>
      <t>(INCLUDED IN SURFACING FRAME)</t>
    </r>
  </si>
  <si>
    <r>
      <t>APPROACHES</t>
    </r>
    <r>
      <rPr>
        <b/>
        <sz val="12"/>
        <rFont val="Engineering Heavy"/>
      </rPr>
      <t xml:space="preserve"> </t>
    </r>
    <r>
      <rPr>
        <b/>
        <i/>
        <sz val="12"/>
        <rFont val="Arial"/>
        <family val="2"/>
      </rPr>
      <t>(FOR INFORMATION ONLY)</t>
    </r>
  </si>
  <si>
    <r>
      <t xml:space="preserve">APPROACH PIPE </t>
    </r>
    <r>
      <rPr>
        <b/>
        <i/>
        <sz val="12"/>
        <rFont val="Arial"/>
        <family val="2"/>
      </rPr>
      <t>(INCLUDED IN CULVERT SUMMARY RECAP)</t>
    </r>
  </si>
  <si>
    <r>
      <t>CULVERTS</t>
    </r>
    <r>
      <rPr>
        <b/>
        <sz val="12"/>
        <rFont val="Engineering Heavy"/>
      </rPr>
      <t xml:space="preserve"> </t>
    </r>
    <r>
      <rPr>
        <b/>
        <i/>
        <sz val="12"/>
        <rFont val="Arial"/>
        <family val="2"/>
      </rPr>
      <t>(INCLUDED IN CULVERT SUMMARY RECAP)</t>
    </r>
  </si>
  <si>
    <t>PIPE-POLY
6 INCH
PERF. #</t>
  </si>
  <si>
    <r>
      <t xml:space="preserve">ADDITIONAL SURFACING </t>
    </r>
    <r>
      <rPr>
        <b/>
        <i/>
        <sz val="12"/>
        <rFont val="Arial"/>
        <family val="2"/>
      </rPr>
      <t>(INCLUDED IN SURFACING FRAME)</t>
    </r>
  </si>
  <si>
    <t># FOR INFORMATION ONLY - INCLUDED IN THE COST OF SEEDING AREA NO.1 &amp; SEEDING AREA NO. 3</t>
  </si>
  <si>
    <t>CONDITION SEEDBED #</t>
  </si>
  <si>
    <t>ASPHALT BINDER
PG __-__</t>
  </si>
  <si>
    <t>REMOVE CABLE GUARDRAIL</t>
  </si>
  <si>
    <t>CRACK FILLING -                   MASTIC</t>
  </si>
  <si>
    <t>COVER   TYPE __</t>
  </si>
  <si>
    <t>EMULS. ASPHALT CHFRS-2P</t>
  </si>
  <si>
    <t>CULVERT INFILL</t>
  </si>
  <si>
    <t>NO. 3</t>
  </si>
  <si>
    <t>3D Surface Area (Sq. Ft.) measured from Civil 3D</t>
  </si>
  <si>
    <t>using the "3D surface" area for quantity</t>
  </si>
  <si>
    <t>M.O.C. - MEASURED ON CAD</t>
  </si>
  <si>
    <t>RIGHT OF WAY BREAKS         #</t>
  </si>
  <si>
    <t>MASH BOX BEAM TERMINAL – MBEAT</t>
  </si>
  <si>
    <t>30" EQ DIA RCPA</t>
  </si>
  <si>
    <t>48" EQ DIA DR</t>
  </si>
  <si>
    <t>84" CSP IRR.</t>
  </si>
  <si>
    <t>PLANT MIX BIT SURF. MISC.</t>
  </si>
  <si>
    <t>MISC. ITEMS</t>
  </si>
  <si>
    <t>TOPSOIL REPLACEMENT</t>
  </si>
  <si>
    <t>COMM. PLANT MIX 
MISC.</t>
  </si>
  <si>
    <t>COMM. PLANT MIX MISC.</t>
  </si>
  <si>
    <t>COMMER-
CIAL      PLANT MIX 
MISC.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</si>
</sst>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
    <numFmt numFmtId="166" formatCode="#\+00.0"/>
    <numFmt numFmtId="167" formatCode="#\+00.00"/>
    <numFmt numFmtId="168" formatCode="&quot;#&quot;\ #,##0"/>
    <numFmt numFmtId="169" formatCode="#,##0.000"/>
    <numFmt numFmtId="170" formatCode="0.0"/>
  </numFmts>
  <fonts count="38">
    <font>
      <sz val="10"/>
      <name val="Arial"/>
      <family val="2"/>
    </font>
    <font>
      <sz val="11"/>
      <color theme="1"/>
      <name val="Calibri"/>
      <family val="2"/>
      <scheme val="minor"/>
    </font>
    <font>
      <b/>
      <sz val="10"/>
      <name val="Arial"/>
      <family val="2"/>
    </font>
    <font>
      <b/>
      <sz val="20"/>
      <name val="Arial"/>
      <family val="2"/>
    </font>
    <font>
      <sz val="12"/>
      <name val="Engineering Regular"/>
    </font>
    <font>
      <b/>
      <sz val="12"/>
      <name val="Engineering Bold"/>
    </font>
    <font>
      <sz val="1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2"/>
      <color theme="10"/>
      <name val="Arial"/>
      <family val="2"/>
    </font>
    <font>
      <sz val="36"/>
      <name val="Centaur"/>
      <family val="1"/>
    </font>
    <font>
      <sz val="11"/>
      <name val="Calibri"/>
      <family val="2"/>
    </font>
    <font>
      <sz val="20"/>
      <name val="Arial"/>
      <family val="2"/>
    </font>
    <font>
      <sz val="12"/>
      <name val="Arial"/>
      <family val="2"/>
    </font>
    <font>
      <b/>
      <sz val="8"/>
      <name val="Arial"/>
      <family val="2"/>
    </font>
    <font>
      <b/>
      <sz val="12"/>
      <name val="Engineering Heavy"/>
    </font>
    <font>
      <sz val="8"/>
      <name val="Arial"/>
      <family val="2"/>
    </font>
    <font>
      <b/>
      <sz val="12"/>
      <name val="Arial"/>
      <family val="2"/>
    </font>
    <font>
      <i/>
      <sz val="12"/>
      <name val="Arial"/>
      <family val="2"/>
    </font>
    <font>
      <b/>
      <i/>
      <sz val="20"/>
      <name val="Arial"/>
      <family val="2"/>
    </font>
    <font>
      <b/>
      <i/>
      <sz val="12"/>
      <name val="Arial"/>
      <family val="2"/>
    </font>
    <font>
      <b/>
      <i/>
      <sz val="16"/>
      <name val="Arial"/>
      <family val="2"/>
    </font>
    <font>
      <i/>
      <u/>
      <sz val="12"/>
      <name val="Arial"/>
      <family val="2"/>
    </font>
    <font>
      <sz val="9"/>
      <color indexed="81"/>
      <name val="Tahoma"/>
      <charset val="1"/>
    </font>
    <font>
      <sz val="9"/>
      <color indexed="81"/>
      <name val="Tahom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E4BC"/>
        <bgColor indexed="64"/>
      </patternFill>
    </fill>
    <fill>
      <patternFill patternType="solid">
        <fgColor rgb="FFFFFF00"/>
        <bgColor indexed="64"/>
      </patternFill>
    </fill>
  </fills>
  <borders count="15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ck">
        <color indexed="64"/>
      </right>
      <top style="medium">
        <color indexed="64"/>
      </top>
      <bottom/>
      <diagonal/>
    </border>
    <border>
      <left style="thick">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style="thick">
        <color indexed="64"/>
      </right>
      <top/>
      <bottom/>
      <diagonal/>
    </border>
    <border>
      <left style="medium">
        <color indexed="64"/>
      </left>
      <right/>
      <top/>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ck">
        <color indexed="64"/>
      </right>
      <top/>
      <bottom style="medium">
        <color indexed="64"/>
      </bottom>
      <diagonal/>
    </border>
    <border>
      <left style="thick">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ck">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ck">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ck">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ck">
        <color indexed="64"/>
      </right>
      <top style="thin">
        <color indexed="64"/>
      </top>
      <bottom style="medium">
        <color indexed="64"/>
      </bottom>
      <diagonal/>
    </border>
    <border>
      <left style="medium">
        <color indexed="64"/>
      </left>
      <right style="thick">
        <color indexed="64"/>
      </right>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thick">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thick">
        <color indexed="64"/>
      </right>
      <top style="medium">
        <color indexed="64"/>
      </top>
      <bottom style="medium">
        <color indexed="64"/>
      </bottom>
      <diagonal/>
    </border>
    <border>
      <left/>
      <right style="thick">
        <color indexed="64"/>
      </right>
      <top style="medium">
        <color indexed="64"/>
      </top>
      <bottom style="thick">
        <color indexed="64"/>
      </bottom>
      <diagonal/>
    </border>
    <border>
      <left style="medium">
        <color indexed="64"/>
      </left>
      <right style="medium">
        <color indexed="64"/>
      </right>
      <top/>
      <bottom style="thin">
        <color indexed="64"/>
      </bottom>
      <diagonal/>
    </border>
    <border>
      <left/>
      <right style="thick">
        <color indexed="64"/>
      </right>
      <top style="medium">
        <color indexed="64"/>
      </top>
      <bottom/>
      <diagonal/>
    </border>
    <border>
      <left/>
      <right style="thick">
        <color indexed="64"/>
      </right>
      <top/>
      <bottom/>
      <diagonal/>
    </border>
    <border>
      <left/>
      <right style="thick">
        <color indexed="64"/>
      </right>
      <top/>
      <bottom style="medium">
        <color indexed="64"/>
      </bottom>
      <diagonal/>
    </border>
    <border>
      <left style="thick">
        <color indexed="64"/>
      </left>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top/>
      <bottom style="thick">
        <color indexed="64"/>
      </bottom>
      <diagonal/>
    </border>
    <border>
      <left style="medium">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ck">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ck">
        <color indexed="64"/>
      </left>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bottom style="medium">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ck">
        <color indexed="64"/>
      </bottom>
      <diagonal/>
    </border>
    <border>
      <left style="medium">
        <color indexed="64"/>
      </left>
      <right style="thick">
        <color indexed="64"/>
      </right>
      <top style="thin">
        <color indexed="64"/>
      </top>
      <bottom style="thick">
        <color indexed="64"/>
      </bottom>
      <diagonal/>
    </border>
    <border>
      <left style="medium">
        <color indexed="64"/>
      </left>
      <right style="thin">
        <color indexed="64"/>
      </right>
      <top/>
      <bottom style="thick">
        <color indexed="64"/>
      </bottom>
      <diagonal/>
    </border>
    <border>
      <left style="thin">
        <color indexed="64"/>
      </left>
      <right style="medium">
        <color indexed="64"/>
      </right>
      <top/>
      <bottom style="thick">
        <color indexed="64"/>
      </bottom>
      <diagonal/>
    </border>
    <border>
      <left/>
      <right style="thick">
        <color indexed="64"/>
      </right>
      <top/>
      <bottom style="thick">
        <color indexed="64"/>
      </bottom>
      <diagonal/>
    </border>
    <border>
      <left style="thick">
        <color indexed="64"/>
      </left>
      <right style="thin">
        <color indexed="64"/>
      </right>
      <top style="medium">
        <color indexed="64"/>
      </top>
      <bottom/>
      <diagonal/>
    </border>
    <border>
      <left style="thin">
        <color indexed="64"/>
      </left>
      <right style="thin">
        <color indexed="64"/>
      </right>
      <top style="medium">
        <color indexed="64"/>
      </top>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ck">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ck">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s>
  <cellStyleXfs count="70">
    <xf numFmtId="0" fontId="0" fillId="0" borderId="0"/>
    <xf numFmtId="49" fontId="5" fillId="0" borderId="0" applyBorder="0" applyProtection="0">
      <alignment horizontal="center" vertical="center" wrapText="1"/>
    </xf>
    <xf numFmtId="0" fontId="4" fillId="0" borderId="0" applyBorder="0" applyProtection="0">
      <alignment horizontal="right" vertical="center"/>
      <protection locked="0"/>
    </xf>
    <xf numFmtId="43" fontId="6" fillId="0" borderId="0" applyFont="0" applyFill="0" applyBorder="0" applyAlignment="0" applyProtection="0"/>
    <xf numFmtId="41"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9"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6" applyNumberFormat="0" applyAlignment="0" applyProtection="0"/>
    <xf numFmtId="0" fontId="15" fillId="6" borderId="7" applyNumberFormat="0" applyAlignment="0" applyProtection="0"/>
    <xf numFmtId="0" fontId="16" fillId="6" borderId="6" applyNumberFormat="0" applyAlignment="0" applyProtection="0"/>
    <xf numFmtId="0" fontId="17" fillId="0" borderId="8" applyNumberFormat="0" applyFill="0" applyAlignment="0" applyProtection="0"/>
    <xf numFmtId="0" fontId="18" fillId="7" borderId="9" applyNumberFormat="0" applyAlignment="0" applyProtection="0"/>
    <xf numFmtId="0" fontId="6" fillId="8" borderId="10" applyNumberFormat="0" applyFont="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32" borderId="12" applyProtection="0">
      <alignment horizontal="center" vertical="center"/>
    </xf>
    <xf numFmtId="49" fontId="32" fillId="0" borderId="0" applyBorder="0" applyProtection="0">
      <alignment horizontal="center" vertical="center"/>
    </xf>
    <xf numFmtId="49" fontId="34" fillId="0" borderId="0" applyBorder="0" applyProtection="0">
      <alignment horizontal="center" vertical="center"/>
    </xf>
    <xf numFmtId="49" fontId="33" fillId="0" borderId="0" applyBorder="0" applyProtection="0">
      <alignment horizontal="center" vertical="center" wrapText="1"/>
    </xf>
    <xf numFmtId="164" fontId="31" fillId="0" borderId="0" applyBorder="0" applyProtection="0">
      <alignment horizontal="right" vertical="center"/>
    </xf>
    <xf numFmtId="49" fontId="31" fillId="0" borderId="0" applyBorder="0" applyProtection="0">
      <alignment horizontal="left" vertical="center"/>
    </xf>
    <xf numFmtId="3" fontId="31" fillId="0" borderId="0" applyBorder="0" applyProtection="0">
      <alignment horizontal="right" vertical="center" indent="2"/>
    </xf>
    <xf numFmtId="49" fontId="31" fillId="0" borderId="0" applyBorder="0" applyProtection="0">
      <alignment horizontal="left" vertical="center" indent="1"/>
    </xf>
    <xf numFmtId="49" fontId="31" fillId="0" borderId="0" applyBorder="0" applyProtection="0">
      <alignment horizontal="left" vertical="center"/>
    </xf>
    <xf numFmtId="165" fontId="31" fillId="0" borderId="0" applyBorder="0" applyProtection="0">
      <alignment horizontal="right" vertical="center" indent="2"/>
    </xf>
    <xf numFmtId="4" fontId="31" fillId="0" borderId="0" applyBorder="0" applyProtection="0">
      <alignment horizontal="right" vertical="center" indent="2"/>
    </xf>
    <xf numFmtId="49" fontId="31" fillId="0" borderId="0" applyBorder="0" applyProtection="0">
      <alignment horizontal="center" vertical="center"/>
    </xf>
    <xf numFmtId="166" fontId="31" fillId="0" borderId="0" applyBorder="0" applyProtection="0">
      <alignment horizontal="right" vertical="center"/>
    </xf>
    <xf numFmtId="167" fontId="31" fillId="0" borderId="0" applyBorder="0" applyProtection="0">
      <alignment horizontal="right" vertical="center"/>
    </xf>
    <xf numFmtId="3" fontId="33" fillId="0" borderId="0" applyBorder="0" applyProtection="0">
      <alignment horizontal="right" vertical="center" indent="2"/>
    </xf>
    <xf numFmtId="165" fontId="33" fillId="0" borderId="0" applyBorder="0" applyProtection="0">
      <alignment horizontal="right" vertical="center" indent="2"/>
    </xf>
    <xf numFmtId="4" fontId="33" fillId="0" borderId="0" applyBorder="0" applyProtection="0">
      <alignment horizontal="right" vertical="center" indent="2"/>
    </xf>
    <xf numFmtId="3" fontId="33" fillId="0" borderId="0" applyBorder="0" applyProtection="0">
      <alignment horizontal="center" vertical="center"/>
    </xf>
    <xf numFmtId="165" fontId="33" fillId="0" borderId="0" applyBorder="0" applyProtection="0">
      <alignment horizontal="center" vertical="center"/>
    </xf>
    <xf numFmtId="4" fontId="33" fillId="0" borderId="0" applyBorder="0" applyProtection="0">
      <alignment horizontal="center" vertical="center"/>
    </xf>
    <xf numFmtId="49" fontId="23" fillId="0" borderId="0" applyBorder="0" applyProtection="0">
      <alignment horizontal="center" vertical="center"/>
    </xf>
    <xf numFmtId="3" fontId="31" fillId="0" borderId="0" applyFill="0" applyBorder="0" applyProtection="0">
      <alignment horizontal="center" vertical="center"/>
    </xf>
    <xf numFmtId="169" fontId="31" fillId="0" borderId="0" applyBorder="0" applyProtection="0">
      <alignment horizontal="right" vertical="center" indent="2"/>
    </xf>
  </cellStyleXfs>
  <cellXfs count="491">
    <xf numFmtId="0" fontId="0" fillId="0" borderId="0" xfId="0"/>
    <xf numFmtId="49" fontId="33" fillId="0" borderId="12" xfId="50" applyBorder="1">
      <alignment horizontal="center" vertical="center" wrapText="1"/>
    </xf>
    <xf numFmtId="164" fontId="31" fillId="0" borderId="31" xfId="51" applyBorder="1">
      <alignment horizontal="right" vertical="center"/>
    </xf>
    <xf numFmtId="49" fontId="31" fillId="0" borderId="32" xfId="52" applyBorder="1">
      <alignment horizontal="left" vertical="center"/>
    </xf>
    <xf numFmtId="164" fontId="31" fillId="0" borderId="33" xfId="51" applyBorder="1">
      <alignment horizontal="right" vertical="center"/>
    </xf>
    <xf numFmtId="49" fontId="31" fillId="0" borderId="18" xfId="52" applyBorder="1">
      <alignment horizontal="left" vertical="center"/>
    </xf>
    <xf numFmtId="3" fontId="31" fillId="0" borderId="34" xfId="53" applyBorder="1">
      <alignment horizontal="right" vertical="center" indent="2"/>
    </xf>
    <xf numFmtId="165" fontId="31" fillId="0" borderId="35" xfId="56" applyBorder="1">
      <alignment horizontal="right" vertical="center" indent="2"/>
    </xf>
    <xf numFmtId="4" fontId="31" fillId="0" borderId="34" xfId="57" applyBorder="1">
      <alignment horizontal="right" vertical="center" indent="2"/>
    </xf>
    <xf numFmtId="4" fontId="31" fillId="0" borderId="36" xfId="57" applyBorder="1">
      <alignment horizontal="right" vertical="center" indent="2"/>
    </xf>
    <xf numFmtId="49" fontId="31" fillId="0" borderId="22" xfId="58" applyBorder="1">
      <alignment horizontal="center" vertical="center"/>
    </xf>
    <xf numFmtId="49" fontId="31" fillId="0" borderId="37" xfId="54" applyBorder="1">
      <alignment horizontal="left" vertical="center" indent="1"/>
    </xf>
    <xf numFmtId="164" fontId="31" fillId="0" borderId="38" xfId="51" applyBorder="1">
      <alignment horizontal="right" vertical="center"/>
    </xf>
    <xf numFmtId="49" fontId="31" fillId="0" borderId="39" xfId="52" applyBorder="1">
      <alignment horizontal="left" vertical="center"/>
    </xf>
    <xf numFmtId="164" fontId="31" fillId="0" borderId="40" xfId="51" applyBorder="1">
      <alignment horizontal="right" vertical="center"/>
    </xf>
    <xf numFmtId="49" fontId="31" fillId="0" borderId="35" xfId="52" applyBorder="1">
      <alignment horizontal="left" vertical="center"/>
    </xf>
    <xf numFmtId="3" fontId="31" fillId="0" borderId="35" xfId="53" applyBorder="1">
      <alignment horizontal="right" vertical="center" indent="2"/>
    </xf>
    <xf numFmtId="4" fontId="31" fillId="0" borderId="35" xfId="57" applyBorder="1">
      <alignment horizontal="right" vertical="center" indent="2"/>
    </xf>
    <xf numFmtId="49" fontId="31" fillId="0" borderId="41" xfId="58" applyBorder="1">
      <alignment horizontal="center" vertical="center"/>
    </xf>
    <xf numFmtId="49" fontId="31" fillId="0" borderId="42" xfId="54" applyBorder="1">
      <alignment horizontal="left" vertical="center" indent="1"/>
    </xf>
    <xf numFmtId="166" fontId="31" fillId="0" borderId="38" xfId="59" applyBorder="1">
      <alignment horizontal="right" vertical="center"/>
    </xf>
    <xf numFmtId="166" fontId="31" fillId="0" borderId="40" xfId="59" applyBorder="1">
      <alignment horizontal="right" vertical="center"/>
    </xf>
    <xf numFmtId="167" fontId="31" fillId="0" borderId="38" xfId="60" applyBorder="1">
      <alignment horizontal="right" vertical="center"/>
    </xf>
    <xf numFmtId="167" fontId="31" fillId="0" borderId="40" xfId="60" applyBorder="1">
      <alignment horizontal="right" vertical="center"/>
    </xf>
    <xf numFmtId="167" fontId="31" fillId="0" borderId="43" xfId="60" applyBorder="1">
      <alignment horizontal="right" vertical="center"/>
    </xf>
    <xf numFmtId="49" fontId="31" fillId="0" borderId="44" xfId="52" applyBorder="1">
      <alignment horizontal="left" vertical="center"/>
    </xf>
    <xf numFmtId="167" fontId="31" fillId="0" borderId="45" xfId="60" applyBorder="1">
      <alignment horizontal="right" vertical="center"/>
    </xf>
    <xf numFmtId="4" fontId="31" fillId="0" borderId="46" xfId="57" applyBorder="1">
      <alignment horizontal="right" vertical="center" indent="2"/>
    </xf>
    <xf numFmtId="49" fontId="31" fillId="0" borderId="45" xfId="58" applyBorder="1">
      <alignment horizontal="center" vertical="center"/>
    </xf>
    <xf numFmtId="49" fontId="31" fillId="0" borderId="47" xfId="54" applyBorder="1">
      <alignment horizontal="left" vertical="center" indent="1"/>
    </xf>
    <xf numFmtId="3" fontId="33" fillId="0" borderId="12" xfId="61" applyBorder="1">
      <alignment horizontal="right" vertical="center" indent="2"/>
    </xf>
    <xf numFmtId="165" fontId="33" fillId="0" borderId="12" xfId="62" applyBorder="1">
      <alignment horizontal="right" vertical="center" indent="2"/>
    </xf>
    <xf numFmtId="4" fontId="33" fillId="0" borderId="12" xfId="63" applyBorder="1">
      <alignment horizontal="right" vertical="center" indent="2"/>
    </xf>
    <xf numFmtId="49" fontId="31" fillId="0" borderId="1" xfId="58" applyBorder="1">
      <alignment horizontal="center" vertical="center"/>
    </xf>
    <xf numFmtId="49" fontId="31" fillId="0" borderId="50" xfId="54" applyBorder="1">
      <alignment horizontal="left" vertical="center" indent="1"/>
    </xf>
    <xf numFmtId="49" fontId="23" fillId="0" borderId="52" xfId="67" applyBorder="1">
      <alignment horizontal="center" vertical="center"/>
    </xf>
    <xf numFmtId="49" fontId="31" fillId="0" borderId="55" xfId="54" applyBorder="1">
      <alignment horizontal="left" vertical="center" indent="1"/>
    </xf>
    <xf numFmtId="3" fontId="31" fillId="0" borderId="61" xfId="53" applyBorder="1">
      <alignment horizontal="right" vertical="center" indent="2"/>
    </xf>
    <xf numFmtId="164" fontId="31" fillId="0" borderId="43" xfId="51" applyBorder="1">
      <alignment horizontal="right" vertical="center"/>
    </xf>
    <xf numFmtId="3" fontId="33" fillId="0" borderId="62" xfId="61" applyBorder="1">
      <alignment horizontal="right" vertical="center" indent="2"/>
    </xf>
    <xf numFmtId="167" fontId="31" fillId="0" borderId="31" xfId="60" applyBorder="1">
      <alignment horizontal="right" vertical="center"/>
    </xf>
    <xf numFmtId="49" fontId="31" fillId="0" borderId="65" xfId="52" applyBorder="1">
      <alignment horizontal="left" vertical="center"/>
    </xf>
    <xf numFmtId="167" fontId="31" fillId="0" borderId="66" xfId="60" applyBorder="1">
      <alignment horizontal="right" vertical="center"/>
    </xf>
    <xf numFmtId="49" fontId="31" fillId="0" borderId="67" xfId="54" applyBorder="1">
      <alignment horizontal="left" vertical="center" indent="1"/>
    </xf>
    <xf numFmtId="49" fontId="31" fillId="0" borderId="68" xfId="52" applyBorder="1">
      <alignment horizontal="left" vertical="center"/>
    </xf>
    <xf numFmtId="167" fontId="31" fillId="0" borderId="69" xfId="60" applyBorder="1">
      <alignment horizontal="right" vertical="center"/>
    </xf>
    <xf numFmtId="49" fontId="31" fillId="0" borderId="70" xfId="54" applyBorder="1">
      <alignment horizontal="left" vertical="center" indent="1"/>
    </xf>
    <xf numFmtId="49" fontId="31" fillId="0" borderId="71" xfId="52" applyBorder="1">
      <alignment horizontal="left" vertical="center"/>
    </xf>
    <xf numFmtId="167" fontId="31" fillId="0" borderId="72" xfId="60" applyBorder="1">
      <alignment horizontal="right" vertical="center"/>
    </xf>
    <xf numFmtId="49" fontId="31" fillId="0" borderId="73" xfId="54" applyBorder="1">
      <alignment horizontal="left" vertical="center" indent="1"/>
    </xf>
    <xf numFmtId="49" fontId="31" fillId="0" borderId="74" xfId="54" applyBorder="1">
      <alignment horizontal="left" vertical="center" indent="1"/>
    </xf>
    <xf numFmtId="0" fontId="24" fillId="0" borderId="0" xfId="0" applyFont="1" applyAlignment="1">
      <alignment vertical="center"/>
    </xf>
    <xf numFmtId="49" fontId="33" fillId="0" borderId="76" xfId="50" applyBorder="1">
      <alignment horizontal="center" vertical="center" wrapText="1"/>
    </xf>
    <xf numFmtId="3" fontId="31" fillId="0" borderId="78" xfId="53" applyBorder="1">
      <alignment horizontal="right" vertical="center" indent="2"/>
    </xf>
    <xf numFmtId="3" fontId="31" fillId="0" borderId="79" xfId="53" applyBorder="1">
      <alignment horizontal="right" vertical="center" indent="2"/>
    </xf>
    <xf numFmtId="49" fontId="31" fillId="0" borderId="80" xfId="54" applyBorder="1">
      <alignment horizontal="left" vertical="center" indent="1"/>
    </xf>
    <xf numFmtId="164" fontId="31" fillId="0" borderId="81" xfId="51" applyBorder="1">
      <alignment horizontal="right" vertical="center"/>
    </xf>
    <xf numFmtId="49" fontId="31" fillId="0" borderId="82" xfId="52" applyBorder="1">
      <alignment horizontal="left" vertical="center"/>
    </xf>
    <xf numFmtId="164" fontId="31" fillId="0" borderId="83" xfId="51" applyBorder="1">
      <alignment horizontal="right" vertical="center"/>
    </xf>
    <xf numFmtId="49" fontId="31" fillId="0" borderId="84" xfId="52" applyBorder="1">
      <alignment horizontal="left" vertical="center"/>
    </xf>
    <xf numFmtId="49" fontId="31" fillId="0" borderId="85" xfId="52" applyBorder="1">
      <alignment horizontal="left" vertical="center"/>
    </xf>
    <xf numFmtId="164" fontId="31" fillId="0" borderId="69" xfId="51" applyBorder="1">
      <alignment horizontal="right" vertical="center"/>
    </xf>
    <xf numFmtId="3" fontId="31" fillId="0" borderId="86" xfId="53" applyBorder="1">
      <alignment horizontal="right" vertical="center" indent="2"/>
    </xf>
    <xf numFmtId="3" fontId="31" fillId="0" borderId="87" xfId="53" applyBorder="1">
      <alignment horizontal="right" vertical="center" indent="2"/>
    </xf>
    <xf numFmtId="49" fontId="31" fillId="0" borderId="88" xfId="52" applyBorder="1">
      <alignment horizontal="left" vertical="center"/>
    </xf>
    <xf numFmtId="164" fontId="31" fillId="0" borderId="72" xfId="51" applyBorder="1">
      <alignment horizontal="right" vertical="center"/>
    </xf>
    <xf numFmtId="3" fontId="31" fillId="0" borderId="89" xfId="53" applyBorder="1">
      <alignment horizontal="right" vertical="center" indent="2"/>
    </xf>
    <xf numFmtId="3" fontId="31" fillId="0" borderId="90" xfId="53" applyBorder="1">
      <alignment horizontal="right" vertical="center" indent="2"/>
    </xf>
    <xf numFmtId="3" fontId="33" fillId="0" borderId="75" xfId="61" applyBorder="1">
      <alignment horizontal="right" vertical="center" indent="2"/>
    </xf>
    <xf numFmtId="3" fontId="33" fillId="0" borderId="76" xfId="61" applyBorder="1">
      <alignment horizontal="right" vertical="center" indent="2"/>
    </xf>
    <xf numFmtId="3" fontId="33" fillId="0" borderId="0" xfId="64">
      <alignment horizontal="center" vertical="center"/>
    </xf>
    <xf numFmtId="49" fontId="33" fillId="0" borderId="2" xfId="50" applyBorder="1">
      <alignment horizontal="center" vertical="center" wrapText="1"/>
    </xf>
    <xf numFmtId="165" fontId="31" fillId="0" borderId="86" xfId="56" applyBorder="1">
      <alignment horizontal="right" vertical="center" indent="2"/>
    </xf>
    <xf numFmtId="165" fontId="31" fillId="0" borderId="39" xfId="56" applyBorder="1">
      <alignment horizontal="right" vertical="center" indent="2"/>
    </xf>
    <xf numFmtId="3" fontId="31" fillId="0" borderId="39" xfId="53" applyBorder="1">
      <alignment horizontal="right" vertical="center" indent="2"/>
    </xf>
    <xf numFmtId="165" fontId="31" fillId="0" borderId="91" xfId="56" applyBorder="1">
      <alignment horizontal="right" vertical="center" indent="2"/>
    </xf>
    <xf numFmtId="3" fontId="31" fillId="0" borderId="91" xfId="53" applyBorder="1">
      <alignment horizontal="right" vertical="center" indent="2"/>
    </xf>
    <xf numFmtId="165" fontId="33" fillId="0" borderId="75" xfId="62" applyBorder="1">
      <alignment horizontal="right" vertical="center" indent="2"/>
    </xf>
    <xf numFmtId="165" fontId="33" fillId="0" borderId="2" xfId="62" applyBorder="1">
      <alignment horizontal="right" vertical="center" indent="2"/>
    </xf>
    <xf numFmtId="3" fontId="33" fillId="0" borderId="2" xfId="61" applyBorder="1">
      <alignment horizontal="right" vertical="center" indent="2"/>
    </xf>
    <xf numFmtId="0" fontId="25" fillId="0" borderId="0" xfId="0" applyFont="1"/>
    <xf numFmtId="3" fontId="31" fillId="0" borderId="92" xfId="53" applyBorder="1">
      <alignment horizontal="right" vertical="center" indent="2"/>
    </xf>
    <xf numFmtId="3" fontId="31" fillId="0" borderId="93" xfId="53" applyBorder="1">
      <alignment horizontal="right" vertical="center" indent="2"/>
    </xf>
    <xf numFmtId="3" fontId="31" fillId="0" borderId="94" xfId="53" applyBorder="1">
      <alignment horizontal="right" vertical="center" indent="2"/>
    </xf>
    <xf numFmtId="49" fontId="33" fillId="0" borderId="75" xfId="50" applyBorder="1">
      <alignment horizontal="center" vertical="center" wrapText="1"/>
    </xf>
    <xf numFmtId="167" fontId="31" fillId="0" borderId="77" xfId="60" applyBorder="1">
      <alignment horizontal="right" vertical="center"/>
    </xf>
    <xf numFmtId="167" fontId="31" fillId="0" borderId="85" xfId="60" applyBorder="1">
      <alignment horizontal="right" vertical="center"/>
    </xf>
    <xf numFmtId="167" fontId="31" fillId="0" borderId="88" xfId="60" applyBorder="1">
      <alignment horizontal="right" vertical="center"/>
    </xf>
    <xf numFmtId="167" fontId="31" fillId="0" borderId="81" xfId="60" applyBorder="1">
      <alignment horizontal="right" vertical="center"/>
    </xf>
    <xf numFmtId="165" fontId="31" fillId="0" borderId="78" xfId="56" applyBorder="1">
      <alignment horizontal="right" vertical="center" indent="2"/>
    </xf>
    <xf numFmtId="165" fontId="31" fillId="0" borderId="79" xfId="56" applyBorder="1">
      <alignment horizontal="right" vertical="center" indent="2"/>
    </xf>
    <xf numFmtId="167" fontId="31" fillId="0" borderId="83" xfId="60" applyBorder="1">
      <alignment horizontal="right" vertical="center"/>
    </xf>
    <xf numFmtId="165" fontId="31" fillId="0" borderId="87" xfId="56" applyBorder="1">
      <alignment horizontal="right" vertical="center" indent="2"/>
    </xf>
    <xf numFmtId="165" fontId="31" fillId="0" borderId="89" xfId="56" applyBorder="1">
      <alignment horizontal="right" vertical="center" indent="2"/>
    </xf>
    <xf numFmtId="165" fontId="31" fillId="0" borderId="90" xfId="56" applyBorder="1">
      <alignment horizontal="right" vertical="center" indent="2"/>
    </xf>
    <xf numFmtId="49" fontId="31" fillId="0" borderId="95" xfId="54" applyBorder="1">
      <alignment horizontal="left" vertical="center" indent="1"/>
    </xf>
    <xf numFmtId="0" fontId="26" fillId="0" borderId="0" xfId="0" applyFont="1"/>
    <xf numFmtId="49" fontId="31" fillId="0" borderId="96" xfId="54" applyBorder="1">
      <alignment horizontal="left" vertical="center" indent="1"/>
    </xf>
    <xf numFmtId="49" fontId="31" fillId="0" borderId="0" xfId="55">
      <alignment horizontal="left" vertical="center"/>
    </xf>
    <xf numFmtId="164" fontId="31" fillId="0" borderId="66" xfId="51" applyBorder="1">
      <alignment horizontal="right" vertical="center"/>
    </xf>
    <xf numFmtId="165" fontId="31" fillId="0" borderId="97" xfId="56" applyBorder="1">
      <alignment horizontal="right" vertical="center" indent="2"/>
    </xf>
    <xf numFmtId="3" fontId="31" fillId="0" borderId="97" xfId="53" applyBorder="1">
      <alignment horizontal="right" vertical="center" indent="2"/>
    </xf>
    <xf numFmtId="165" fontId="31" fillId="0" borderId="61" xfId="56" applyBorder="1">
      <alignment horizontal="right" vertical="center" indent="2"/>
    </xf>
    <xf numFmtId="165" fontId="31" fillId="0" borderId="46" xfId="56" applyBorder="1">
      <alignment horizontal="right" vertical="center" indent="2"/>
    </xf>
    <xf numFmtId="3" fontId="31" fillId="0" borderId="46" xfId="53" applyBorder="1">
      <alignment horizontal="right" vertical="center" indent="2"/>
    </xf>
    <xf numFmtId="165" fontId="33" fillId="0" borderId="62" xfId="62" applyBorder="1">
      <alignment horizontal="right" vertical="center" indent="2"/>
    </xf>
    <xf numFmtId="165" fontId="31" fillId="0" borderId="84" xfId="56" applyBorder="1">
      <alignment horizontal="right" vertical="center" indent="2"/>
    </xf>
    <xf numFmtId="165" fontId="31" fillId="0" borderId="44" xfId="56" applyBorder="1">
      <alignment horizontal="right" vertical="center" indent="2"/>
    </xf>
    <xf numFmtId="49" fontId="23" fillId="0" borderId="62" xfId="67" applyBorder="1">
      <alignment horizontal="center" vertical="center"/>
    </xf>
    <xf numFmtId="165" fontId="33" fillId="0" borderId="53" xfId="62" applyBorder="1">
      <alignment horizontal="right" vertical="center" indent="2"/>
    </xf>
    <xf numFmtId="167" fontId="31" fillId="0" borderId="101" xfId="60" applyBorder="1">
      <alignment horizontal="right" vertical="center"/>
    </xf>
    <xf numFmtId="49" fontId="31" fillId="0" borderId="102" xfId="52" applyBorder="1">
      <alignment horizontal="left" vertical="center"/>
    </xf>
    <xf numFmtId="165" fontId="31" fillId="0" borderId="34" xfId="56" applyBorder="1">
      <alignment horizontal="right" vertical="center" indent="2"/>
    </xf>
    <xf numFmtId="49" fontId="31" fillId="0" borderId="103" xfId="54" applyBorder="1">
      <alignment horizontal="left" vertical="center" indent="1"/>
    </xf>
    <xf numFmtId="49" fontId="23" fillId="0" borderId="12" xfId="67" applyBorder="1">
      <alignment horizontal="center" vertical="center"/>
    </xf>
    <xf numFmtId="49" fontId="23" fillId="0" borderId="104" xfId="67" applyBorder="1">
      <alignment horizontal="center" vertical="center"/>
    </xf>
    <xf numFmtId="49" fontId="31" fillId="0" borderId="97" xfId="58" applyBorder="1">
      <alignment horizontal="center" vertical="center"/>
    </xf>
    <xf numFmtId="49" fontId="31" fillId="0" borderId="97" xfId="54" applyBorder="1">
      <alignment horizontal="left" vertical="center" indent="1"/>
    </xf>
    <xf numFmtId="49" fontId="31" fillId="0" borderId="61" xfId="58" applyBorder="1">
      <alignment horizontal="center" vertical="center"/>
    </xf>
    <xf numFmtId="49" fontId="31" fillId="0" borderId="61" xfId="54" applyBorder="1">
      <alignment horizontal="left" vertical="center" indent="1"/>
    </xf>
    <xf numFmtId="49" fontId="31" fillId="0" borderId="34" xfId="58" applyBorder="1">
      <alignment horizontal="center" vertical="center"/>
    </xf>
    <xf numFmtId="49" fontId="31" fillId="0" borderId="34" xfId="54" applyBorder="1">
      <alignment horizontal="left" vertical="center" indent="1"/>
    </xf>
    <xf numFmtId="49" fontId="31" fillId="0" borderId="105" xfId="54" applyBorder="1">
      <alignment horizontal="left" vertical="center" indent="1"/>
    </xf>
    <xf numFmtId="164" fontId="31" fillId="0" borderId="20" xfId="51" applyBorder="1">
      <alignment horizontal="right" vertical="center"/>
    </xf>
    <xf numFmtId="49" fontId="31" fillId="0" borderId="21" xfId="52" applyBorder="1">
      <alignment horizontal="left" vertical="center"/>
    </xf>
    <xf numFmtId="49" fontId="31" fillId="0" borderId="59" xfId="58" applyBorder="1">
      <alignment horizontal="center" vertical="center"/>
    </xf>
    <xf numFmtId="3" fontId="31" fillId="0" borderId="59" xfId="53" applyBorder="1">
      <alignment horizontal="right" vertical="center" indent="2"/>
    </xf>
    <xf numFmtId="165" fontId="31" fillId="0" borderId="59" xfId="56" applyBorder="1">
      <alignment horizontal="right" vertical="center" indent="2"/>
    </xf>
    <xf numFmtId="49" fontId="31" fillId="0" borderId="59" xfId="54" applyBorder="1">
      <alignment horizontal="left" vertical="center" indent="1"/>
    </xf>
    <xf numFmtId="49" fontId="31" fillId="0" borderId="23" xfId="54" applyBorder="1">
      <alignment horizontal="left" vertical="center" indent="1"/>
    </xf>
    <xf numFmtId="164" fontId="31" fillId="0" borderId="101" xfId="51" applyBorder="1">
      <alignment horizontal="right" vertical="center"/>
    </xf>
    <xf numFmtId="164" fontId="31" fillId="0" borderId="25" xfId="51" applyBorder="1">
      <alignment horizontal="right" vertical="center"/>
    </xf>
    <xf numFmtId="49" fontId="31" fillId="0" borderId="27" xfId="52" applyBorder="1">
      <alignment horizontal="left" vertical="center"/>
    </xf>
    <xf numFmtId="49" fontId="31" fillId="0" borderId="60" xfId="58" applyBorder="1">
      <alignment horizontal="center" vertical="center"/>
    </xf>
    <xf numFmtId="3" fontId="31" fillId="0" borderId="60" xfId="53" applyBorder="1">
      <alignment horizontal="right" vertical="center" indent="2"/>
    </xf>
    <xf numFmtId="165" fontId="31" fillId="0" borderId="60" xfId="56" applyBorder="1">
      <alignment horizontal="right" vertical="center" indent="2"/>
    </xf>
    <xf numFmtId="49" fontId="31" fillId="0" borderId="60" xfId="54" applyBorder="1">
      <alignment horizontal="left" vertical="center" indent="1"/>
    </xf>
    <xf numFmtId="49" fontId="31" fillId="0" borderId="30" xfId="54" applyBorder="1">
      <alignment horizontal="left" vertical="center" indent="1"/>
    </xf>
    <xf numFmtId="0" fontId="0" fillId="0" borderId="0" xfId="0" applyAlignment="1">
      <alignment horizontal="left" indent="1"/>
    </xf>
    <xf numFmtId="49" fontId="31" fillId="0" borderId="106" xfId="54" applyBorder="1">
      <alignment horizontal="left" vertical="center" indent="1"/>
    </xf>
    <xf numFmtId="3" fontId="31" fillId="0" borderId="97" xfId="56" applyNumberFormat="1" applyBorder="1">
      <alignment horizontal="right" vertical="center" indent="2"/>
    </xf>
    <xf numFmtId="3" fontId="31" fillId="0" borderId="80" xfId="53" applyBorder="1">
      <alignment horizontal="right" vertical="center" indent="2"/>
    </xf>
    <xf numFmtId="49" fontId="31" fillId="0" borderId="107" xfId="54" applyBorder="1">
      <alignment horizontal="left" vertical="center" indent="1"/>
    </xf>
    <xf numFmtId="3" fontId="31" fillId="0" borderId="34" xfId="56" applyNumberFormat="1" applyBorder="1">
      <alignment horizontal="right" vertical="center" indent="2"/>
    </xf>
    <xf numFmtId="49" fontId="33" fillId="0" borderId="51" xfId="50" applyBorder="1">
      <alignment horizontal="center" vertical="center" wrapText="1"/>
    </xf>
    <xf numFmtId="3" fontId="33" fillId="0" borderId="62" xfId="62" applyNumberFormat="1" applyBorder="1">
      <alignment horizontal="right" vertical="center" indent="2"/>
    </xf>
    <xf numFmtId="3" fontId="33" fillId="0" borderId="55" xfId="61" applyBorder="1">
      <alignment horizontal="right" vertical="center" indent="2"/>
    </xf>
    <xf numFmtId="49" fontId="33" fillId="0" borderId="1" xfId="50" applyBorder="1">
      <alignment horizontal="center" vertical="center" wrapText="1"/>
    </xf>
    <xf numFmtId="49" fontId="33" fillId="0" borderId="59" xfId="50" applyBorder="1">
      <alignment horizontal="center" vertical="center" wrapText="1"/>
    </xf>
    <xf numFmtId="49" fontId="31" fillId="0" borderId="77" xfId="52" applyBorder="1">
      <alignment horizontal="left" vertical="center"/>
    </xf>
    <xf numFmtId="3" fontId="31" fillId="0" borderId="109" xfId="53" applyBorder="1">
      <alignment horizontal="right" vertical="center" indent="2"/>
    </xf>
    <xf numFmtId="3" fontId="31" fillId="0" borderId="110" xfId="53" applyBorder="1">
      <alignment horizontal="right" vertical="center" indent="2"/>
    </xf>
    <xf numFmtId="165" fontId="31" fillId="0" borderId="109" xfId="56" applyBorder="1">
      <alignment horizontal="right" vertical="center" indent="2"/>
    </xf>
    <xf numFmtId="165" fontId="31" fillId="0" borderId="110" xfId="56" applyBorder="1">
      <alignment horizontal="right" vertical="center" indent="2"/>
    </xf>
    <xf numFmtId="165" fontId="31" fillId="0" borderId="111" xfId="56" applyBorder="1">
      <alignment horizontal="right" vertical="center" indent="2"/>
    </xf>
    <xf numFmtId="49" fontId="31" fillId="0" borderId="112" xfId="54" applyBorder="1">
      <alignment horizontal="left" vertical="center" indent="1"/>
    </xf>
    <xf numFmtId="164" fontId="31" fillId="0" borderId="113" xfId="51" applyBorder="1">
      <alignment horizontal="right" vertical="center"/>
    </xf>
    <xf numFmtId="165" fontId="31" fillId="0" borderId="94" xfId="56" applyBorder="1">
      <alignment horizontal="right" vertical="center" indent="2"/>
    </xf>
    <xf numFmtId="165" fontId="33" fillId="0" borderId="76" xfId="62" applyBorder="1">
      <alignment horizontal="right" vertical="center" indent="2"/>
    </xf>
    <xf numFmtId="3" fontId="31" fillId="0" borderId="111" xfId="53" applyBorder="1">
      <alignment horizontal="right" vertical="center" indent="2"/>
    </xf>
    <xf numFmtId="3" fontId="31" fillId="0" borderId="84" xfId="53" applyBorder="1">
      <alignment horizontal="right" vertical="center" indent="2"/>
    </xf>
    <xf numFmtId="0" fontId="2" fillId="0" borderId="0" xfId="0" applyFont="1"/>
    <xf numFmtId="4" fontId="31" fillId="0" borderId="97" xfId="57" applyBorder="1">
      <alignment horizontal="right" vertical="center" indent="2"/>
    </xf>
    <xf numFmtId="168" fontId="33" fillId="0" borderId="62" xfId="61" applyNumberFormat="1" applyBorder="1">
      <alignment horizontal="right" vertical="center" indent="2"/>
    </xf>
    <xf numFmtId="0" fontId="0" fillId="0" borderId="0" xfId="0" applyAlignment="1">
      <alignment horizontal="center" vertical="center"/>
    </xf>
    <xf numFmtId="0" fontId="26" fillId="0" borderId="0" xfId="0" applyFont="1" applyAlignment="1">
      <alignment horizontal="center" vertical="center"/>
    </xf>
    <xf numFmtId="0" fontId="26" fillId="0" borderId="0" xfId="0" applyFont="1" applyAlignment="1">
      <alignment horizontal="right" vertical="center"/>
    </xf>
    <xf numFmtId="0" fontId="26" fillId="0" borderId="0" xfId="0" applyFont="1" applyAlignment="1">
      <alignment horizontal="left" vertical="center"/>
    </xf>
    <xf numFmtId="49" fontId="31" fillId="0" borderId="116" xfId="52" applyBorder="1">
      <alignment horizontal="left" vertical="center"/>
    </xf>
    <xf numFmtId="49" fontId="33" fillId="0" borderId="36" xfId="50" applyBorder="1">
      <alignment horizontal="center" vertical="center" wrapText="1"/>
    </xf>
    <xf numFmtId="49" fontId="26" fillId="0" borderId="0" xfId="0" applyNumberFormat="1" applyFont="1" applyAlignment="1">
      <alignment horizontal="center" vertical="center"/>
    </xf>
    <xf numFmtId="20" fontId="26" fillId="0" borderId="0" xfId="0" applyNumberFormat="1" applyFont="1" applyAlignment="1">
      <alignment horizontal="center" vertical="center"/>
    </xf>
    <xf numFmtId="0" fontId="26" fillId="0" borderId="36" xfId="0" applyFont="1" applyBorder="1" applyAlignment="1">
      <alignment horizontal="center" vertical="center"/>
    </xf>
    <xf numFmtId="0" fontId="26" fillId="0" borderId="18" xfId="0" applyFont="1" applyBorder="1" applyAlignment="1">
      <alignment horizontal="center" vertical="center"/>
    </xf>
    <xf numFmtId="49" fontId="33" fillId="0" borderId="49" xfId="50" applyBorder="1">
      <alignment horizontal="center" vertical="center" wrapText="1"/>
    </xf>
    <xf numFmtId="0" fontId="26" fillId="0" borderId="60" xfId="0" applyFont="1" applyBorder="1" applyAlignment="1">
      <alignment horizontal="center" vertical="center"/>
    </xf>
    <xf numFmtId="0" fontId="26" fillId="0" borderId="27" xfId="0" applyFont="1" applyBorder="1" applyAlignment="1">
      <alignment horizontal="center" vertical="center"/>
    </xf>
    <xf numFmtId="0" fontId="26" fillId="0" borderId="109" xfId="0" applyFont="1" applyBorder="1" applyAlignment="1">
      <alignment horizontal="right" vertical="center" indent="2"/>
    </xf>
    <xf numFmtId="0" fontId="26" fillId="0" borderId="65" xfId="0" applyFont="1" applyBorder="1" applyAlignment="1">
      <alignment horizontal="right" vertical="center" indent="2"/>
    </xf>
    <xf numFmtId="0" fontId="26" fillId="0" borderId="117" xfId="0" applyFont="1" applyBorder="1" applyAlignment="1">
      <alignment horizontal="right" vertical="center" indent="2"/>
    </xf>
    <xf numFmtId="0" fontId="26" fillId="0" borderId="110" xfId="0" applyFont="1" applyBorder="1" applyAlignment="1">
      <alignment horizontal="right" vertical="center" indent="2"/>
    </xf>
    <xf numFmtId="0" fontId="26" fillId="0" borderId="86" xfId="0" applyFont="1" applyBorder="1" applyAlignment="1">
      <alignment horizontal="right" vertical="center" indent="2"/>
    </xf>
    <xf numFmtId="0" fontId="26" fillId="0" borderId="116" xfId="0" applyFont="1" applyBorder="1" applyAlignment="1">
      <alignment horizontal="right" vertical="center" indent="2"/>
    </xf>
    <xf numFmtId="0" fontId="26" fillId="0" borderId="118" xfId="0" applyFont="1" applyBorder="1" applyAlignment="1">
      <alignment horizontal="right" vertical="center" indent="2"/>
    </xf>
    <xf numFmtId="0" fontId="26" fillId="0" borderId="79" xfId="0" applyFont="1" applyBorder="1" applyAlignment="1">
      <alignment horizontal="right" vertical="center" indent="2"/>
    </xf>
    <xf numFmtId="0" fontId="26" fillId="0" borderId="68" xfId="0" applyFont="1" applyBorder="1" applyAlignment="1">
      <alignment horizontal="right" vertical="center" indent="2"/>
    </xf>
    <xf numFmtId="0" fontId="26" fillId="0" borderId="119" xfId="0" applyFont="1" applyBorder="1" applyAlignment="1">
      <alignment horizontal="right" vertical="center" indent="2"/>
    </xf>
    <xf numFmtId="0" fontId="26" fillId="0" borderId="87" xfId="0" applyFont="1" applyBorder="1" applyAlignment="1">
      <alignment horizontal="right" vertical="center" indent="2"/>
    </xf>
    <xf numFmtId="0" fontId="26" fillId="0" borderId="89" xfId="0" applyFont="1" applyBorder="1" applyAlignment="1">
      <alignment horizontal="right" vertical="center" indent="2"/>
    </xf>
    <xf numFmtId="0" fontId="26" fillId="0" borderId="71" xfId="0" applyFont="1" applyBorder="1" applyAlignment="1">
      <alignment horizontal="right" vertical="center" indent="2"/>
    </xf>
    <xf numFmtId="0" fontId="26" fillId="0" borderId="120" xfId="0" applyFont="1" applyBorder="1" applyAlignment="1">
      <alignment horizontal="right" vertical="center" indent="2"/>
    </xf>
    <xf numFmtId="0" fontId="26" fillId="0" borderId="90" xfId="0" applyFont="1" applyBorder="1" applyAlignment="1">
      <alignment horizontal="right" vertical="center" indent="2"/>
    </xf>
    <xf numFmtId="49" fontId="23" fillId="0" borderId="0" xfId="67">
      <alignment horizontal="center" vertical="center"/>
    </xf>
    <xf numFmtId="0" fontId="6" fillId="0" borderId="0" xfId="0" applyFont="1"/>
    <xf numFmtId="164" fontId="31" fillId="0" borderId="77" xfId="51" applyBorder="1">
      <alignment horizontal="right" vertical="center"/>
    </xf>
    <xf numFmtId="164" fontId="31" fillId="0" borderId="82" xfId="51" applyBorder="1">
      <alignment horizontal="right" vertical="center"/>
    </xf>
    <xf numFmtId="164" fontId="31" fillId="0" borderId="88" xfId="51" applyBorder="1">
      <alignment horizontal="right" vertical="center"/>
    </xf>
    <xf numFmtId="3" fontId="33" fillId="0" borderId="0" xfId="61">
      <alignment horizontal="right" vertical="center" indent="2"/>
    </xf>
    <xf numFmtId="49" fontId="31" fillId="0" borderId="0" xfId="54">
      <alignment horizontal="left" vertical="center" indent="1"/>
    </xf>
    <xf numFmtId="167" fontId="31" fillId="0" borderId="121" xfId="60" applyBorder="1">
      <alignment horizontal="right" vertical="center"/>
    </xf>
    <xf numFmtId="3" fontId="31" fillId="0" borderId="122" xfId="53" applyBorder="1">
      <alignment horizontal="right" vertical="center" indent="2"/>
    </xf>
    <xf numFmtId="49" fontId="31" fillId="0" borderId="123" xfId="54" applyBorder="1">
      <alignment horizontal="left" vertical="center" indent="1"/>
    </xf>
    <xf numFmtId="49" fontId="31" fillId="0" borderId="99" xfId="54" applyBorder="1">
      <alignment horizontal="left" vertical="center" indent="1"/>
    </xf>
    <xf numFmtId="0" fontId="27" fillId="0" borderId="0" xfId="0" applyFont="1"/>
    <xf numFmtId="0" fontId="30" fillId="0" borderId="0" xfId="0" applyFont="1" applyAlignment="1">
      <alignment horizontal="center" vertical="center"/>
    </xf>
    <xf numFmtId="49" fontId="31" fillId="0" borderId="111" xfId="54" applyBorder="1">
      <alignment horizontal="left" vertical="center" indent="1"/>
    </xf>
    <xf numFmtId="49" fontId="33" fillId="0" borderId="48" xfId="50" applyBorder="1">
      <alignment horizontal="center" vertical="center" wrapText="1"/>
    </xf>
    <xf numFmtId="3" fontId="31" fillId="0" borderId="12" xfId="53" applyBorder="1">
      <alignment horizontal="right" vertical="center" indent="2"/>
    </xf>
    <xf numFmtId="49" fontId="33" fillId="0" borderId="62" xfId="50" applyBorder="1">
      <alignment horizontal="center" vertical="center" wrapText="1"/>
    </xf>
    <xf numFmtId="0" fontId="30" fillId="0" borderId="120" xfId="0" applyFont="1" applyBorder="1" applyAlignment="1">
      <alignment horizontal="center" vertical="center"/>
    </xf>
    <xf numFmtId="0" fontId="30" fillId="0" borderId="90" xfId="0" applyFont="1" applyBorder="1" applyAlignment="1">
      <alignment horizontal="center" vertical="center"/>
    </xf>
    <xf numFmtId="49" fontId="33" fillId="0" borderId="128" xfId="50" applyBorder="1">
      <alignment horizontal="center" vertical="center" wrapText="1"/>
    </xf>
    <xf numFmtId="4" fontId="31" fillId="0" borderId="61" xfId="57" applyBorder="1">
      <alignment horizontal="right" vertical="center" indent="2"/>
    </xf>
    <xf numFmtId="0" fontId="29" fillId="0" borderId="78" xfId="0" applyFont="1" applyBorder="1" applyAlignment="1">
      <alignment horizontal="left" indent="3"/>
    </xf>
    <xf numFmtId="3" fontId="29" fillId="0" borderId="118" xfId="0" applyNumberFormat="1" applyFont="1" applyBorder="1" applyAlignment="1">
      <alignment horizontal="right" indent="1"/>
    </xf>
    <xf numFmtId="2" fontId="29" fillId="0" borderId="118" xfId="0" applyNumberFormat="1" applyFont="1" applyBorder="1" applyAlignment="1">
      <alignment horizontal="right" indent="2"/>
    </xf>
    <xf numFmtId="2" fontId="29" fillId="0" borderId="79" xfId="0" applyNumberFormat="1" applyFont="1" applyBorder="1" applyAlignment="1">
      <alignment horizontal="right" indent="2"/>
    </xf>
    <xf numFmtId="0" fontId="29" fillId="0" borderId="86" xfId="0" applyFont="1" applyBorder="1" applyAlignment="1">
      <alignment horizontal="left" indent="3"/>
    </xf>
    <xf numFmtId="3" fontId="29" fillId="0" borderId="119" xfId="0" applyNumberFormat="1" applyFont="1" applyBorder="1" applyAlignment="1">
      <alignment horizontal="right" indent="1"/>
    </xf>
    <xf numFmtId="2" fontId="29" fillId="0" borderId="119" xfId="0" applyNumberFormat="1" applyFont="1" applyBorder="1" applyAlignment="1">
      <alignment horizontal="right" indent="2"/>
    </xf>
    <xf numFmtId="2" fontId="29" fillId="0" borderId="87" xfId="0" applyNumberFormat="1" applyFont="1" applyBorder="1" applyAlignment="1">
      <alignment horizontal="right" indent="2"/>
    </xf>
    <xf numFmtId="49" fontId="33" fillId="0" borderId="129" xfId="50" applyBorder="1">
      <alignment horizontal="center" vertical="center" wrapText="1"/>
    </xf>
    <xf numFmtId="0" fontId="27" fillId="0" borderId="86" xfId="0" applyFont="1" applyBorder="1" applyAlignment="1">
      <alignment horizontal="center" vertical="center"/>
    </xf>
    <xf numFmtId="3" fontId="0" fillId="0" borderId="119" xfId="0" applyNumberFormat="1" applyBorder="1" applyAlignment="1">
      <alignment horizontal="right" indent="1"/>
    </xf>
    <xf numFmtId="0" fontId="0" fillId="0" borderId="119" xfId="0" applyBorder="1"/>
    <xf numFmtId="0" fontId="0" fillId="0" borderId="87" xfId="0" applyBorder="1"/>
    <xf numFmtId="164" fontId="31" fillId="0" borderId="41" xfId="51" applyBorder="1">
      <alignment horizontal="right" vertical="center"/>
    </xf>
    <xf numFmtId="0" fontId="27" fillId="0" borderId="89" xfId="0" applyFont="1" applyBorder="1" applyAlignment="1">
      <alignment horizontal="center" vertical="center"/>
    </xf>
    <xf numFmtId="3" fontId="0" fillId="0" borderId="120" xfId="0" applyNumberFormat="1" applyBorder="1" applyAlignment="1">
      <alignment horizontal="right" indent="1"/>
    </xf>
    <xf numFmtId="0" fontId="0" fillId="0" borderId="120" xfId="0" applyBorder="1"/>
    <xf numFmtId="0" fontId="0" fillId="0" borderId="90" xfId="0" applyBorder="1"/>
    <xf numFmtId="4" fontId="33" fillId="0" borderId="62" xfId="63" applyBorder="1">
      <alignment horizontal="right" vertical="center" indent="2"/>
    </xf>
    <xf numFmtId="0" fontId="3" fillId="0" borderId="0" xfId="0" applyFont="1"/>
    <xf numFmtId="3" fontId="33" fillId="0" borderId="54" xfId="61" applyBorder="1">
      <alignment horizontal="right" vertical="center" indent="2"/>
    </xf>
    <xf numFmtId="0" fontId="30" fillId="0" borderId="75" xfId="0" applyFont="1" applyBorder="1" applyAlignment="1">
      <alignment horizontal="center" vertical="center"/>
    </xf>
    <xf numFmtId="0" fontId="30" fillId="0" borderId="2" xfId="0" applyFont="1" applyBorder="1" applyAlignment="1">
      <alignment horizontal="center" vertical="center"/>
    </xf>
    <xf numFmtId="1" fontId="26" fillId="0" borderId="78" xfId="0" applyNumberFormat="1" applyFont="1" applyBorder="1" applyAlignment="1">
      <alignment horizontal="right" vertical="center" indent="2"/>
    </xf>
    <xf numFmtId="1" fontId="26" fillId="33" borderId="84" xfId="0" applyNumberFormat="1" applyFont="1" applyFill="1" applyBorder="1" applyAlignment="1">
      <alignment horizontal="right" vertical="center" indent="2"/>
    </xf>
    <xf numFmtId="1" fontId="0" fillId="0" borderId="0" xfId="0" applyNumberFormat="1"/>
    <xf numFmtId="2" fontId="26" fillId="0" borderId="0" xfId="0" applyNumberFormat="1" applyFont="1" applyAlignment="1">
      <alignment horizontal="right" vertical="center" indent="2"/>
    </xf>
    <xf numFmtId="1" fontId="26" fillId="0" borderId="0" xfId="0" applyNumberFormat="1" applyFont="1" applyAlignment="1">
      <alignment horizontal="right" vertical="center"/>
    </xf>
    <xf numFmtId="0" fontId="26" fillId="0" borderId="0" xfId="0" applyFont="1" applyAlignment="1">
      <alignment horizontal="right" vertical="center" indent="2"/>
    </xf>
    <xf numFmtId="2" fontId="26" fillId="0" borderId="0" xfId="0" applyNumberFormat="1" applyFont="1" applyAlignment="1">
      <alignment horizontal="center"/>
    </xf>
    <xf numFmtId="1" fontId="26" fillId="0" borderId="0" xfId="0" applyNumberFormat="1" applyFont="1" applyAlignment="1">
      <alignment horizontal="left" indent="5"/>
    </xf>
    <xf numFmtId="0" fontId="26" fillId="0" borderId="0" xfId="0" applyFont="1" applyAlignment="1">
      <alignment horizontal="center"/>
    </xf>
    <xf numFmtId="167" fontId="31" fillId="0" borderId="113" xfId="60" applyBorder="1">
      <alignment horizontal="right" vertical="center"/>
    </xf>
    <xf numFmtId="49" fontId="31" fillId="0" borderId="54" xfId="54" applyBorder="1">
      <alignment horizontal="left" vertical="center" indent="1"/>
    </xf>
    <xf numFmtId="49" fontId="32" fillId="0" borderId="0" xfId="48">
      <alignment horizontal="center" vertical="center"/>
    </xf>
    <xf numFmtId="49" fontId="31" fillId="0" borderId="61" xfId="55" applyBorder="1">
      <alignment horizontal="left" vertical="center"/>
    </xf>
    <xf numFmtId="49" fontId="31" fillId="0" borderId="54" xfId="55" applyBorder="1">
      <alignment horizontal="left" vertical="center"/>
    </xf>
    <xf numFmtId="49" fontId="33" fillId="0" borderId="50" xfId="50" applyBorder="1">
      <alignment horizontal="center" vertical="center" wrapText="1"/>
    </xf>
    <xf numFmtId="49" fontId="31" fillId="0" borderId="81" xfId="54" applyBorder="1">
      <alignment horizontal="left" vertical="center" indent="1"/>
    </xf>
    <xf numFmtId="3" fontId="31" fillId="0" borderId="133" xfId="53" applyBorder="1">
      <alignment horizontal="right" vertical="center" indent="2"/>
    </xf>
    <xf numFmtId="49" fontId="31" fillId="0" borderId="38" xfId="54" applyBorder="1">
      <alignment horizontal="left" vertical="center" indent="1"/>
    </xf>
    <xf numFmtId="3" fontId="31" fillId="0" borderId="40" xfId="53" applyBorder="1">
      <alignment horizontal="right" vertical="center" indent="2"/>
    </xf>
    <xf numFmtId="3" fontId="31" fillId="0" borderId="42" xfId="53" applyBorder="1">
      <alignment horizontal="right" vertical="center" indent="2"/>
    </xf>
    <xf numFmtId="49" fontId="31" fillId="0" borderId="101" xfId="54" applyBorder="1">
      <alignment horizontal="left" vertical="center" indent="1"/>
    </xf>
    <xf numFmtId="3" fontId="31" fillId="0" borderId="41" xfId="53" applyBorder="1">
      <alignment horizontal="right" vertical="center" indent="2"/>
    </xf>
    <xf numFmtId="3" fontId="31" fillId="0" borderId="105" xfId="53" applyBorder="1">
      <alignment horizontal="right" vertical="center" indent="2"/>
    </xf>
    <xf numFmtId="49" fontId="31" fillId="0" borderId="121" xfId="54" applyBorder="1">
      <alignment horizontal="left" vertical="center" indent="1"/>
    </xf>
    <xf numFmtId="49" fontId="31" fillId="0" borderId="122" xfId="58" applyBorder="1">
      <alignment horizontal="center" vertical="center"/>
    </xf>
    <xf numFmtId="3" fontId="31" fillId="0" borderId="134" xfId="53" applyBorder="1">
      <alignment horizontal="right" vertical="center" indent="2"/>
    </xf>
    <xf numFmtId="3" fontId="31" fillId="0" borderId="135" xfId="53" applyBorder="1">
      <alignment horizontal="right" vertical="center" indent="2"/>
    </xf>
    <xf numFmtId="165" fontId="33" fillId="0" borderId="62" xfId="65" applyBorder="1">
      <alignment horizontal="center" vertical="center"/>
    </xf>
    <xf numFmtId="166" fontId="31" fillId="0" borderId="81" xfId="59" applyBorder="1">
      <alignment horizontal="right" vertical="center"/>
    </xf>
    <xf numFmtId="166" fontId="31" fillId="0" borderId="43" xfId="59" applyBorder="1">
      <alignment horizontal="right" vertical="center"/>
    </xf>
    <xf numFmtId="49" fontId="33" fillId="0" borderId="108" xfId="50" applyBorder="1">
      <alignment horizontal="center" vertical="center" wrapText="1"/>
    </xf>
    <xf numFmtId="49" fontId="31" fillId="0" borderId="138" xfId="54" applyBorder="1">
      <alignment horizontal="left" vertical="center" indent="1"/>
    </xf>
    <xf numFmtId="49" fontId="31" fillId="0" borderId="81" xfId="58" applyBorder="1">
      <alignment horizontal="center" vertical="center"/>
    </xf>
    <xf numFmtId="49" fontId="31" fillId="0" borderId="117" xfId="58" applyBorder="1">
      <alignment horizontal="center" vertical="center"/>
    </xf>
    <xf numFmtId="49" fontId="31" fillId="0" borderId="79" xfId="58" applyBorder="1">
      <alignment horizontal="center" vertical="center"/>
    </xf>
    <xf numFmtId="49" fontId="31" fillId="0" borderId="118" xfId="58" applyBorder="1">
      <alignment horizontal="center" vertical="center"/>
    </xf>
    <xf numFmtId="49" fontId="31" fillId="0" borderId="38" xfId="58" applyBorder="1">
      <alignment horizontal="center" vertical="center"/>
    </xf>
    <xf numFmtId="49" fontId="31" fillId="0" borderId="119" xfId="58" applyBorder="1">
      <alignment horizontal="center" vertical="center"/>
    </xf>
    <xf numFmtId="49" fontId="31" fillId="0" borderId="87" xfId="58" applyBorder="1">
      <alignment horizontal="center" vertical="center"/>
    </xf>
    <xf numFmtId="49" fontId="31" fillId="0" borderId="43" xfId="58" applyBorder="1">
      <alignment horizontal="center" vertical="center"/>
    </xf>
    <xf numFmtId="49" fontId="31" fillId="0" borderId="120" xfId="58" applyBorder="1">
      <alignment horizontal="center" vertical="center"/>
    </xf>
    <xf numFmtId="49" fontId="31" fillId="0" borderId="90" xfId="58" applyBorder="1">
      <alignment horizontal="center" vertical="center"/>
    </xf>
    <xf numFmtId="49" fontId="31" fillId="0" borderId="46" xfId="58" applyBorder="1">
      <alignment horizontal="center" vertical="center"/>
    </xf>
    <xf numFmtId="3" fontId="31" fillId="0" borderId="45" xfId="53" applyBorder="1">
      <alignment horizontal="right" vertical="center" indent="2"/>
    </xf>
    <xf numFmtId="49" fontId="34" fillId="0" borderId="0" xfId="49">
      <alignment horizontal="center" vertical="center"/>
    </xf>
    <xf numFmtId="169" fontId="31" fillId="0" borderId="61" xfId="69" applyBorder="1">
      <alignment horizontal="right" vertical="center" indent="2"/>
    </xf>
    <xf numFmtId="169" fontId="31" fillId="0" borderId="34" xfId="69" applyBorder="1">
      <alignment horizontal="right" vertical="center" indent="2"/>
    </xf>
    <xf numFmtId="49" fontId="23" fillId="0" borderId="54" xfId="67" applyBorder="1">
      <alignment horizontal="center" vertical="center"/>
    </xf>
    <xf numFmtId="164" fontId="31" fillId="0" borderId="102" xfId="51" applyBorder="1" applyAlignment="1">
      <alignment horizontal="center" vertical="center"/>
    </xf>
    <xf numFmtId="164" fontId="31" fillId="0" borderId="102" xfId="51" applyBorder="1">
      <alignment horizontal="right" vertical="center"/>
    </xf>
    <xf numFmtId="49" fontId="31" fillId="0" borderId="31" xfId="54" applyBorder="1">
      <alignment horizontal="left" vertical="center" indent="1"/>
    </xf>
    <xf numFmtId="169" fontId="31" fillId="0" borderId="122" xfId="69" applyBorder="1">
      <alignment horizontal="right" vertical="center" indent="2"/>
    </xf>
    <xf numFmtId="4" fontId="31" fillId="0" borderId="122" xfId="57" applyBorder="1">
      <alignment horizontal="right" vertical="center" indent="2"/>
    </xf>
    <xf numFmtId="49" fontId="31" fillId="0" borderId="111" xfId="58" applyBorder="1">
      <alignment horizontal="center" vertical="center"/>
    </xf>
    <xf numFmtId="0" fontId="0" fillId="0" borderId="99" xfId="0" applyBorder="1"/>
    <xf numFmtId="49" fontId="31" fillId="0" borderId="77" xfId="54" applyBorder="1">
      <alignment horizontal="left" vertical="center" indent="1"/>
    </xf>
    <xf numFmtId="3" fontId="0" fillId="0" borderId="0" xfId="53" applyFont="1">
      <alignment horizontal="right" vertical="center" indent="2"/>
    </xf>
    <xf numFmtId="4" fontId="31" fillId="0" borderId="0" xfId="57">
      <alignment horizontal="right" vertical="center" indent="2"/>
    </xf>
    <xf numFmtId="49" fontId="33" fillId="0" borderId="74" xfId="54" applyFont="1" applyBorder="1">
      <alignment horizontal="left" vertical="center" indent="1"/>
    </xf>
    <xf numFmtId="165" fontId="31" fillId="0" borderId="105" xfId="62" applyFont="1" applyBorder="1">
      <alignment horizontal="right" vertical="center" indent="2"/>
    </xf>
    <xf numFmtId="3" fontId="31" fillId="0" borderId="105" xfId="61" applyFont="1" applyBorder="1">
      <alignment horizontal="right" vertical="center" indent="2"/>
    </xf>
    <xf numFmtId="3" fontId="33" fillId="0" borderId="1" xfId="61" applyBorder="1">
      <alignment horizontal="right" vertical="center" indent="2"/>
    </xf>
    <xf numFmtId="170" fontId="31" fillId="0" borderId="34" xfId="53" applyNumberFormat="1" applyBorder="1">
      <alignment horizontal="right" vertical="center" indent="2"/>
    </xf>
    <xf numFmtId="170" fontId="33" fillId="0" borderId="62" xfId="61" applyNumberFormat="1" applyBorder="1">
      <alignment horizontal="right" vertical="center" indent="2"/>
    </xf>
    <xf numFmtId="165" fontId="31" fillId="0" borderId="111" xfId="57" applyNumberFormat="1" applyBorder="1">
      <alignment horizontal="right" vertical="center" indent="2"/>
    </xf>
    <xf numFmtId="165" fontId="31" fillId="0" borderId="61" xfId="57" applyNumberFormat="1" applyBorder="1">
      <alignment horizontal="right" vertical="center" indent="2"/>
    </xf>
    <xf numFmtId="165" fontId="31" fillId="0" borderId="46" xfId="57" applyNumberFormat="1" applyBorder="1">
      <alignment horizontal="right" vertical="center" indent="2"/>
    </xf>
    <xf numFmtId="165" fontId="33" fillId="0" borderId="62" xfId="63" applyNumberFormat="1" applyBorder="1">
      <alignment horizontal="right" vertical="center" indent="2"/>
    </xf>
    <xf numFmtId="3" fontId="23" fillId="0" borderId="62" xfId="61" applyFont="1" applyBorder="1">
      <alignment horizontal="right" vertical="center" indent="2"/>
    </xf>
    <xf numFmtId="1" fontId="31" fillId="0" borderId="97" xfId="56" applyNumberFormat="1" applyBorder="1">
      <alignment horizontal="right" vertical="center" indent="2"/>
    </xf>
    <xf numFmtId="1" fontId="31" fillId="0" borderId="61" xfId="56" applyNumberFormat="1" applyBorder="1">
      <alignment horizontal="right" vertical="center" indent="2"/>
    </xf>
    <xf numFmtId="1" fontId="31" fillId="0" borderId="34" xfId="56" applyNumberFormat="1" applyBorder="1">
      <alignment horizontal="right" vertical="center" indent="2"/>
    </xf>
    <xf numFmtId="1" fontId="33" fillId="0" borderId="62" xfId="61" applyNumberFormat="1" applyBorder="1">
      <alignment horizontal="right" vertical="center" indent="2"/>
    </xf>
    <xf numFmtId="1" fontId="31" fillId="0" borderId="59" xfId="56" applyNumberFormat="1" applyBorder="1">
      <alignment horizontal="right" vertical="center" indent="2"/>
    </xf>
    <xf numFmtId="1" fontId="31" fillId="0" borderId="60" xfId="56" applyNumberFormat="1" applyBorder="1">
      <alignment horizontal="right" vertical="center" indent="2"/>
    </xf>
    <xf numFmtId="49" fontId="31" fillId="0" borderId="147" xfId="52" applyBorder="1">
      <alignment horizontal="left" vertical="center"/>
    </xf>
    <xf numFmtId="3" fontId="33" fillId="0" borderId="62" xfId="53" applyFont="1" applyBorder="1">
      <alignment horizontal="right" vertical="center" indent="2"/>
    </xf>
    <xf numFmtId="3" fontId="33" fillId="0" borderId="12" xfId="53" applyFont="1" applyBorder="1">
      <alignment horizontal="right" vertical="center" indent="2"/>
    </xf>
    <xf numFmtId="165" fontId="31" fillId="0" borderId="97" xfId="53" applyNumberFormat="1" applyBorder="1">
      <alignment horizontal="right" vertical="center" indent="2"/>
    </xf>
    <xf numFmtId="165" fontId="31" fillId="0" borderId="61" xfId="53" applyNumberFormat="1" applyBorder="1">
      <alignment horizontal="right" vertical="center" indent="2"/>
    </xf>
    <xf numFmtId="165" fontId="31" fillId="0" borderId="46" xfId="53" applyNumberFormat="1" applyBorder="1">
      <alignment horizontal="right" vertical="center" indent="2"/>
    </xf>
    <xf numFmtId="165" fontId="33" fillId="0" borderId="62" xfId="61" applyNumberFormat="1" applyBorder="1">
      <alignment horizontal="right" vertical="center" indent="2"/>
    </xf>
    <xf numFmtId="3" fontId="31" fillId="0" borderId="61" xfId="56" applyNumberFormat="1" applyBorder="1">
      <alignment horizontal="right" vertical="center" indent="2"/>
    </xf>
    <xf numFmtId="3" fontId="31" fillId="0" borderId="46" xfId="56" applyNumberFormat="1" applyBorder="1">
      <alignment horizontal="right" vertical="center" indent="2"/>
    </xf>
    <xf numFmtId="49" fontId="35" fillId="0" borderId="39" xfId="52" applyFont="1" applyBorder="1">
      <alignment horizontal="left" vertical="center"/>
    </xf>
    <xf numFmtId="0" fontId="22" fillId="32" borderId="12" xfId="47">
      <alignment horizontal="center" vertical="center"/>
    </xf>
    <xf numFmtId="49" fontId="32" fillId="0" borderId="13" xfId="48" applyBorder="1">
      <alignment horizontal="center" vertical="center"/>
    </xf>
    <xf numFmtId="49" fontId="32" fillId="0" borderId="14" xfId="48" applyBorder="1">
      <alignment horizontal="center" vertical="center"/>
    </xf>
    <xf numFmtId="49" fontId="32" fillId="0" borderId="15" xfId="48" applyBorder="1">
      <alignment horizontal="center" vertical="center"/>
    </xf>
    <xf numFmtId="49" fontId="34" fillId="0" borderId="16" xfId="49" applyBorder="1">
      <alignment horizontal="center" vertical="center"/>
    </xf>
    <xf numFmtId="49" fontId="34" fillId="0" borderId="17" xfId="49" applyBorder="1">
      <alignment horizontal="center" vertical="center"/>
    </xf>
    <xf numFmtId="49" fontId="34" fillId="0" borderId="18" xfId="49" applyBorder="1">
      <alignment horizontal="center" vertical="center"/>
    </xf>
    <xf numFmtId="49" fontId="34" fillId="0" borderId="20" xfId="49" applyBorder="1">
      <alignment horizontal="center" vertical="center"/>
    </xf>
    <xf numFmtId="49" fontId="34" fillId="0" borderId="0" xfId="49">
      <alignment horizontal="center" vertical="center"/>
    </xf>
    <xf numFmtId="49" fontId="34" fillId="0" borderId="21" xfId="49" applyBorder="1">
      <alignment horizontal="center" vertical="center"/>
    </xf>
    <xf numFmtId="49" fontId="34" fillId="0" borderId="25" xfId="49" applyBorder="1">
      <alignment horizontal="center" vertical="center"/>
    </xf>
    <xf numFmtId="49" fontId="34" fillId="0" borderId="26" xfId="49" applyBorder="1">
      <alignment horizontal="center" vertical="center"/>
    </xf>
    <xf numFmtId="49" fontId="34" fillId="0" borderId="27" xfId="49" applyBorder="1">
      <alignment horizontal="center" vertical="center"/>
    </xf>
    <xf numFmtId="49" fontId="33" fillId="0" borderId="12" xfId="50" applyBorder="1">
      <alignment horizontal="center" vertical="center" wrapText="1"/>
    </xf>
    <xf numFmtId="49" fontId="34" fillId="0" borderId="19" xfId="49" applyBorder="1">
      <alignment horizontal="center" vertical="center"/>
    </xf>
    <xf numFmtId="49" fontId="34" fillId="0" borderId="23" xfId="49" applyBorder="1">
      <alignment horizontal="center" vertical="center"/>
    </xf>
    <xf numFmtId="49" fontId="34" fillId="0" borderId="30" xfId="49" applyBorder="1">
      <alignment horizontal="center" vertical="center"/>
    </xf>
    <xf numFmtId="49" fontId="33" fillId="0" borderId="22" xfId="50" applyBorder="1">
      <alignment horizontal="center" vertical="center" wrapText="1"/>
    </xf>
    <xf numFmtId="0" fontId="0" fillId="0" borderId="18" xfId="0" applyBorder="1" applyAlignment="1">
      <alignment horizontal="center" vertical="center" wrapText="1"/>
    </xf>
    <xf numFmtId="49" fontId="33" fillId="0" borderId="24" xfId="50" applyBorder="1">
      <alignment horizontal="center" vertical="center" wrapText="1"/>
    </xf>
    <xf numFmtId="0" fontId="0" fillId="0" borderId="21" xfId="0" applyBorder="1" applyAlignment="1">
      <alignment horizontal="center" vertical="center" wrapText="1"/>
    </xf>
    <xf numFmtId="49" fontId="33" fillId="0" borderId="29" xfId="50" applyBorder="1">
      <alignment horizontal="center" vertical="center" wrapText="1"/>
    </xf>
    <xf numFmtId="0" fontId="0" fillId="0" borderId="27" xfId="0" applyBorder="1" applyAlignment="1">
      <alignment horizontal="center" vertical="center" wrapText="1"/>
    </xf>
    <xf numFmtId="49" fontId="33" fillId="0" borderId="28" xfId="50" applyBorder="1">
      <alignment horizontal="center" vertical="center" wrapText="1"/>
    </xf>
    <xf numFmtId="3" fontId="33" fillId="0" borderId="14" xfId="64" applyBorder="1">
      <alignment horizontal="center" vertical="center"/>
    </xf>
    <xf numFmtId="165" fontId="33" fillId="0" borderId="14" xfId="65" applyBorder="1">
      <alignment horizontal="center" vertical="center"/>
    </xf>
    <xf numFmtId="4" fontId="33" fillId="0" borderId="14" xfId="66" applyBorder="1">
      <alignment horizontal="center" vertical="center"/>
    </xf>
    <xf numFmtId="49" fontId="31" fillId="0" borderId="0" xfId="55">
      <alignment horizontal="left" vertical="center"/>
    </xf>
    <xf numFmtId="49" fontId="33" fillId="0" borderId="48" xfId="50" applyBorder="1">
      <alignment horizontal="center" vertical="center" wrapText="1"/>
    </xf>
    <xf numFmtId="49" fontId="33" fillId="0" borderId="49" xfId="50" applyBorder="1">
      <alignment horizontal="center" vertical="center" wrapText="1"/>
    </xf>
    <xf numFmtId="49" fontId="33" fillId="0" borderId="2" xfId="50" applyBorder="1">
      <alignment horizontal="center" vertical="center" wrapText="1"/>
    </xf>
    <xf numFmtId="49" fontId="33" fillId="0" borderId="51" xfId="50" applyBorder="1">
      <alignment horizontal="center" vertical="center" wrapText="1"/>
    </xf>
    <xf numFmtId="49" fontId="33" fillId="0" borderId="52" xfId="50" applyBorder="1">
      <alignment horizontal="center" vertical="center" wrapText="1"/>
    </xf>
    <xf numFmtId="49" fontId="33" fillId="0" borderId="53" xfId="50" applyBorder="1">
      <alignment horizontal="center" vertical="center" wrapText="1"/>
    </xf>
    <xf numFmtId="3" fontId="33" fillId="0" borderId="54" xfId="64" applyBorder="1">
      <alignment horizontal="center" vertical="center"/>
    </xf>
    <xf numFmtId="3" fontId="33" fillId="0" borderId="53" xfId="64" applyBorder="1">
      <alignment horizontal="center" vertical="center"/>
    </xf>
    <xf numFmtId="165" fontId="33" fillId="0" borderId="54" xfId="65" applyBorder="1">
      <alignment horizontal="center" vertical="center"/>
    </xf>
    <xf numFmtId="165" fontId="33" fillId="0" borderId="53" xfId="65" applyBorder="1">
      <alignment horizontal="center" vertical="center"/>
    </xf>
    <xf numFmtId="4" fontId="33" fillId="0" borderId="54" xfId="66" applyBorder="1">
      <alignment horizontal="center" vertical="center"/>
    </xf>
    <xf numFmtId="4" fontId="33" fillId="0" borderId="53" xfId="66" applyBorder="1">
      <alignment horizontal="center" vertical="center"/>
    </xf>
    <xf numFmtId="0" fontId="0" fillId="0" borderId="0" xfId="0" applyAlignment="1">
      <alignment horizontal="left" vertical="center"/>
    </xf>
    <xf numFmtId="49" fontId="32" fillId="0" borderId="56" xfId="48" applyBorder="1">
      <alignment horizontal="center" vertical="center"/>
    </xf>
    <xf numFmtId="49" fontId="32" fillId="0" borderId="57" xfId="48" applyBorder="1">
      <alignment horizontal="center" vertical="center"/>
    </xf>
    <xf numFmtId="49" fontId="32" fillId="0" borderId="58" xfId="48" applyBorder="1">
      <alignment horizontal="center" vertical="center"/>
    </xf>
    <xf numFmtId="49" fontId="33" fillId="0" borderId="1" xfId="50" applyBorder="1">
      <alignment horizontal="center" vertical="center" wrapText="1"/>
    </xf>
    <xf numFmtId="49" fontId="33" fillId="0" borderId="36" xfId="50" applyBorder="1">
      <alignment horizontal="center" vertical="center" wrapText="1"/>
    </xf>
    <xf numFmtId="49" fontId="33" fillId="0" borderId="59" xfId="50" applyBorder="1">
      <alignment horizontal="center" vertical="center" wrapText="1"/>
    </xf>
    <xf numFmtId="49" fontId="33" fillId="0" borderId="60" xfId="50" applyBorder="1">
      <alignment horizontal="center" vertical="center" wrapText="1"/>
    </xf>
    <xf numFmtId="0" fontId="0" fillId="0" borderId="60" xfId="0" applyBorder="1" applyAlignment="1">
      <alignment horizontal="center" vertical="center" wrapText="1"/>
    </xf>
    <xf numFmtId="49" fontId="34" fillId="0" borderId="50" xfId="49" applyBorder="1">
      <alignment horizontal="center" vertical="center"/>
    </xf>
    <xf numFmtId="49" fontId="33" fillId="0" borderId="17" xfId="50" applyBorder="1">
      <alignment horizontal="center" vertical="center" wrapText="1"/>
    </xf>
    <xf numFmtId="0" fontId="2" fillId="0" borderId="1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49" fontId="33" fillId="0" borderId="63" xfId="50" applyBorder="1">
      <alignment horizontal="center" vertical="center" wrapText="1"/>
    </xf>
    <xf numFmtId="49" fontId="33" fillId="0" borderId="64" xfId="50" applyBorder="1">
      <alignment horizontal="center" vertical="center" wrapText="1"/>
    </xf>
    <xf numFmtId="0" fontId="33" fillId="0" borderId="36" xfId="0" applyFont="1" applyBorder="1" applyAlignment="1">
      <alignment horizontal="center" vertical="center" wrapText="1"/>
    </xf>
    <xf numFmtId="0" fontId="33" fillId="0" borderId="59" xfId="0" applyFont="1" applyBorder="1" applyAlignment="1">
      <alignment horizontal="center" vertical="center" wrapText="1"/>
    </xf>
    <xf numFmtId="0" fontId="33" fillId="0" borderId="60"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2" xfId="0" applyFont="1" applyBorder="1" applyAlignment="1">
      <alignment horizontal="center" vertical="center" wrapText="1"/>
    </xf>
    <xf numFmtId="49" fontId="33" fillId="0" borderId="18" xfId="50" applyBorder="1">
      <alignment horizontal="center" vertical="center" wrapText="1"/>
    </xf>
    <xf numFmtId="49" fontId="33" fillId="0" borderId="21" xfId="50" applyBorder="1">
      <alignment horizontal="center" vertical="center" wrapText="1"/>
    </xf>
    <xf numFmtId="49" fontId="33" fillId="0" borderId="27" xfId="50" applyBorder="1">
      <alignment horizontal="center" vertical="center" wrapText="1"/>
    </xf>
    <xf numFmtId="49" fontId="33" fillId="0" borderId="31" xfId="50" applyBorder="1">
      <alignment horizontal="center" vertical="center" wrapText="1"/>
    </xf>
    <xf numFmtId="49" fontId="33" fillId="0" borderId="77" xfId="50" applyBorder="1">
      <alignment horizontal="center" vertical="center" wrapText="1"/>
    </xf>
    <xf numFmtId="49" fontId="33" fillId="0" borderId="32" xfId="50" applyBorder="1">
      <alignment horizontal="center" vertical="center" wrapText="1"/>
    </xf>
    <xf numFmtId="49" fontId="33" fillId="0" borderId="38" xfId="50" applyBorder="1">
      <alignment horizontal="center" vertical="center" wrapText="1"/>
    </xf>
    <xf numFmtId="49" fontId="33" fillId="0" borderId="85" xfId="50" applyBorder="1">
      <alignment horizontal="center" vertical="center" wrapText="1"/>
    </xf>
    <xf numFmtId="49" fontId="33" fillId="0" borderId="39" xfId="50" applyBorder="1">
      <alignment horizontal="center" vertical="center" wrapText="1"/>
    </xf>
    <xf numFmtId="3" fontId="33" fillId="0" borderId="62" xfId="64" applyBorder="1">
      <alignment horizontal="center" vertical="center"/>
    </xf>
    <xf numFmtId="49" fontId="34" fillId="0" borderId="28" xfId="49" applyBorder="1">
      <alignment horizontal="center" vertical="center"/>
    </xf>
    <xf numFmtId="49" fontId="34" fillId="0" borderId="12" xfId="49" applyBorder="1">
      <alignment horizontal="center" vertical="center"/>
    </xf>
    <xf numFmtId="49" fontId="33" fillId="0" borderId="75" xfId="50" applyBorder="1">
      <alignment horizontal="center" vertical="center" wrapText="1"/>
    </xf>
    <xf numFmtId="49" fontId="23" fillId="0" borderId="54" xfId="67" applyBorder="1">
      <alignment horizontal="center" vertical="center"/>
    </xf>
    <xf numFmtId="49" fontId="23" fillId="0" borderId="53" xfId="67" applyBorder="1">
      <alignment horizontal="center" vertical="center"/>
    </xf>
    <xf numFmtId="49" fontId="34" fillId="0" borderId="98" xfId="49" applyBorder="1">
      <alignment horizontal="center" vertical="center"/>
    </xf>
    <xf numFmtId="49" fontId="34" fillId="0" borderId="99" xfId="49" applyBorder="1">
      <alignment horizontal="center" vertical="center"/>
    </xf>
    <xf numFmtId="49" fontId="34" fillId="0" borderId="100" xfId="49" applyBorder="1">
      <alignment horizontal="center" vertical="center"/>
    </xf>
    <xf numFmtId="0" fontId="27" fillId="0" borderId="0" xfId="0" applyFont="1" applyAlignment="1">
      <alignment horizontal="center" vertical="center"/>
    </xf>
    <xf numFmtId="0" fontId="2" fillId="0" borderId="0" xfId="0" applyFont="1" applyAlignment="1">
      <alignment horizontal="center" vertical="center"/>
    </xf>
    <xf numFmtId="49" fontId="33" fillId="0" borderId="26" xfId="50" applyBorder="1">
      <alignment horizontal="center" vertical="center" wrapText="1"/>
    </xf>
    <xf numFmtId="49" fontId="34" fillId="0" borderId="95" xfId="49" applyBorder="1">
      <alignment horizontal="center" vertical="center"/>
    </xf>
    <xf numFmtId="49" fontId="33" fillId="0" borderId="0" xfId="50" applyBorder="1">
      <alignment horizontal="center" vertical="center" wrapText="1"/>
    </xf>
    <xf numFmtId="0" fontId="0" fillId="0" borderId="29" xfId="0" applyBorder="1" applyAlignment="1">
      <alignment horizontal="center" vertical="center" wrapText="1"/>
    </xf>
    <xf numFmtId="0" fontId="0" fillId="0" borderId="26" xfId="0"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vertical="center"/>
    </xf>
    <xf numFmtId="49" fontId="33" fillId="0" borderId="36" xfId="50" applyBorder="1" applyAlignment="1">
      <alignment horizontal="left" vertical="center" wrapText="1"/>
    </xf>
    <xf numFmtId="49" fontId="33" fillId="0" borderId="59" xfId="50" applyBorder="1" applyAlignment="1">
      <alignment horizontal="left" vertical="center" wrapText="1"/>
    </xf>
    <xf numFmtId="49" fontId="33" fillId="0" borderId="60" xfId="50" applyBorder="1" applyAlignment="1">
      <alignment horizontal="left" vertical="center" wrapText="1"/>
    </xf>
    <xf numFmtId="0" fontId="0" fillId="0" borderId="49" xfId="0" applyBorder="1" applyAlignment="1">
      <alignment horizontal="center" vertical="center" wrapText="1"/>
    </xf>
    <xf numFmtId="49" fontId="33" fillId="0" borderId="19" xfId="50" applyBorder="1">
      <alignment horizontal="center" vertical="center" wrapText="1"/>
    </xf>
    <xf numFmtId="49" fontId="33" fillId="0" borderId="23" xfId="50" applyBorder="1">
      <alignment horizontal="center" vertical="center" wrapText="1"/>
    </xf>
    <xf numFmtId="49" fontId="33" fillId="0" borderId="30" xfId="50" applyBorder="1">
      <alignment horizontal="center" vertical="center" wrapText="1"/>
    </xf>
    <xf numFmtId="0" fontId="0" fillId="0" borderId="0" xfId="0"/>
    <xf numFmtId="0" fontId="0" fillId="0" borderId="59" xfId="0" applyBorder="1" applyAlignment="1">
      <alignment horizontal="center" vertical="center" wrapText="1"/>
    </xf>
    <xf numFmtId="49" fontId="33" fillId="0" borderId="97" xfId="50" applyBorder="1">
      <alignment horizontal="center" vertical="center" wrapText="1"/>
    </xf>
    <xf numFmtId="49" fontId="33" fillId="0" borderId="61" xfId="50" applyBorder="1">
      <alignment horizontal="center" vertical="center" wrapText="1"/>
    </xf>
    <xf numFmtId="49" fontId="33" fillId="0" borderId="46" xfId="50" applyBorder="1">
      <alignment horizontal="center" vertical="center" wrapText="1"/>
    </xf>
    <xf numFmtId="49" fontId="33" fillId="0" borderId="25" xfId="50" applyBorder="1">
      <alignment horizontal="center" vertical="center" wrapText="1"/>
    </xf>
    <xf numFmtId="49" fontId="33" fillId="0" borderId="114" xfId="50" applyBorder="1">
      <alignment horizontal="center" vertical="center" wrapText="1"/>
    </xf>
    <xf numFmtId="49" fontId="33" fillId="0" borderId="115" xfId="50" applyBorder="1">
      <alignment horizontal="center" vertical="center" wrapText="1"/>
    </xf>
    <xf numFmtId="0" fontId="26" fillId="0" borderId="0" xfId="0" applyFont="1" applyAlignment="1">
      <alignment horizontal="left" vertical="center"/>
    </xf>
    <xf numFmtId="0" fontId="29" fillId="0" borderId="0" xfId="0" applyFont="1" applyAlignment="1">
      <alignment horizontal="left" vertical="center"/>
    </xf>
    <xf numFmtId="0" fontId="30" fillId="0" borderId="0" xfId="0" applyFont="1" applyAlignment="1">
      <alignment horizontal="center" vertical="center"/>
    </xf>
    <xf numFmtId="0" fontId="26" fillId="0" borderId="0" xfId="0" applyFont="1" applyAlignment="1">
      <alignment horizontal="center" vertical="center"/>
    </xf>
    <xf numFmtId="0" fontId="26" fillId="0" borderId="22" xfId="0" applyFont="1" applyBorder="1" applyAlignment="1">
      <alignment horizontal="center" vertical="center"/>
    </xf>
    <xf numFmtId="0" fontId="26" fillId="0" borderId="17" xfId="0" applyFont="1" applyBorder="1" applyAlignment="1">
      <alignment horizontal="center" vertical="center"/>
    </xf>
    <xf numFmtId="0" fontId="26" fillId="0" borderId="18" xfId="0" applyFont="1" applyBorder="1" applyAlignment="1">
      <alignment horizontal="center" vertical="center"/>
    </xf>
    <xf numFmtId="0" fontId="26" fillId="0" borderId="29" xfId="0" applyFont="1" applyBorder="1" applyAlignment="1">
      <alignment horizontal="center" vertical="center"/>
    </xf>
    <xf numFmtId="0" fontId="26" fillId="0" borderId="26" xfId="0" applyFont="1" applyBorder="1" applyAlignment="1">
      <alignment horizontal="center" vertical="center"/>
    </xf>
    <xf numFmtId="0" fontId="26" fillId="0" borderId="27" xfId="0" applyFont="1" applyBorder="1" applyAlignment="1">
      <alignment horizontal="center" vertical="center"/>
    </xf>
    <xf numFmtId="0" fontId="0" fillId="0" borderId="17" xfId="0" applyBorder="1" applyAlignment="1">
      <alignment horizontal="center" vertical="center" wrapText="1"/>
    </xf>
    <xf numFmtId="0" fontId="0" fillId="0" borderId="0" xfId="0"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49" fontId="34" fillId="0" borderId="0" xfId="49" applyBorder="1">
      <alignment horizontal="center" vertical="center"/>
    </xf>
    <xf numFmtId="49" fontId="31" fillId="0" borderId="0" xfId="54">
      <alignment horizontal="left" vertical="center" indent="1"/>
    </xf>
    <xf numFmtId="167" fontId="33" fillId="0" borderId="51" xfId="60" applyFont="1" applyBorder="1" applyAlignment="1">
      <alignment horizontal="center" vertical="center"/>
    </xf>
    <xf numFmtId="167" fontId="33" fillId="0" borderId="52" xfId="60" applyFont="1" applyBorder="1" applyAlignment="1">
      <alignment horizontal="center" vertical="center"/>
    </xf>
    <xf numFmtId="167" fontId="33" fillId="0" borderId="53" xfId="60" applyFont="1" applyBorder="1" applyAlignment="1">
      <alignment horizontal="center" vertical="center"/>
    </xf>
    <xf numFmtId="49" fontId="34" fillId="0" borderId="124" xfId="49" applyBorder="1">
      <alignment horizontal="center" vertical="center"/>
    </xf>
    <xf numFmtId="49" fontId="34" fillId="0" borderId="36" xfId="49" applyBorder="1">
      <alignment horizontal="center" vertical="center"/>
    </xf>
    <xf numFmtId="49" fontId="34" fillId="0" borderId="125" xfId="49" applyBorder="1">
      <alignment horizontal="center" vertical="center"/>
    </xf>
    <xf numFmtId="49" fontId="34" fillId="0" borderId="59" xfId="49" applyBorder="1">
      <alignment horizontal="center" vertical="center"/>
    </xf>
    <xf numFmtId="49" fontId="33" fillId="0" borderId="126" xfId="50" applyBorder="1">
      <alignment horizontal="center" vertical="center" wrapText="1"/>
    </xf>
    <xf numFmtId="49" fontId="33" fillId="0" borderId="108" xfId="50" applyBorder="1">
      <alignment horizontal="center" vertical="center" wrapText="1"/>
    </xf>
    <xf numFmtId="49" fontId="33" fillId="0" borderId="76" xfId="50" applyBorder="1">
      <alignment horizontal="center" vertical="center" wrapText="1"/>
    </xf>
    <xf numFmtId="49" fontId="33" fillId="0" borderId="124" xfId="50" applyBorder="1">
      <alignment horizontal="center" vertical="center" wrapText="1"/>
    </xf>
    <xf numFmtId="49" fontId="33" fillId="0" borderId="125" xfId="50" applyBorder="1">
      <alignment horizontal="center" vertical="center" wrapText="1"/>
    </xf>
    <xf numFmtId="49" fontId="33" fillId="0" borderId="127" xfId="50" applyBorder="1">
      <alignment horizontal="center" vertical="center" wrapText="1"/>
    </xf>
    <xf numFmtId="49" fontId="34" fillId="0" borderId="22" xfId="49" applyBorder="1">
      <alignment horizontal="center" vertical="center"/>
    </xf>
    <xf numFmtId="49" fontId="34" fillId="0" borderId="24" xfId="49" applyBorder="1">
      <alignment horizontal="center" vertical="center"/>
    </xf>
    <xf numFmtId="49" fontId="34" fillId="0" borderId="29" xfId="49" applyBorder="1">
      <alignment horizontal="center" vertical="center"/>
    </xf>
    <xf numFmtId="0" fontId="30" fillId="0" borderId="109" xfId="0" applyFont="1" applyBorder="1" applyAlignment="1">
      <alignment horizontal="center" vertical="center" wrapText="1"/>
    </xf>
    <xf numFmtId="0" fontId="30" fillId="0" borderId="89" xfId="0" applyFont="1" applyBorder="1" applyAlignment="1">
      <alignment horizontal="center" vertical="center"/>
    </xf>
    <xf numFmtId="0" fontId="30" fillId="0" borderId="117" xfId="0" applyFont="1" applyBorder="1" applyAlignment="1">
      <alignment horizontal="center"/>
    </xf>
    <xf numFmtId="0" fontId="30" fillId="0" borderId="110" xfId="0" applyFont="1" applyBorder="1" applyAlignment="1">
      <alignment horizontal="center"/>
    </xf>
    <xf numFmtId="0" fontId="0" fillId="0" borderId="53" xfId="0" applyBorder="1" applyAlignment="1">
      <alignment horizontal="center" vertical="center" wrapText="1"/>
    </xf>
    <xf numFmtId="0" fontId="30" fillId="0" borderId="1" xfId="0" applyFont="1" applyBorder="1" applyAlignment="1">
      <alignment horizontal="center" vertical="center" wrapText="1"/>
    </xf>
    <xf numFmtId="0" fontId="30" fillId="0" borderId="2" xfId="0" applyFont="1" applyBorder="1" applyAlignment="1">
      <alignment horizontal="center" vertical="center" wrapText="1"/>
    </xf>
    <xf numFmtId="0" fontId="0" fillId="0" borderId="18" xfId="0" applyBorder="1" applyAlignment="1">
      <alignment horizontal="center" vertical="center"/>
    </xf>
    <xf numFmtId="0" fontId="0" fillId="0" borderId="21" xfId="0" applyBorder="1" applyAlignment="1">
      <alignment horizontal="center" vertical="center"/>
    </xf>
    <xf numFmtId="49" fontId="32" fillId="0" borderId="130" xfId="48" applyBorder="1">
      <alignment horizontal="center" vertical="center"/>
    </xf>
    <xf numFmtId="49" fontId="32" fillId="0" borderId="131" xfId="48" applyBorder="1">
      <alignment horizontal="center" vertical="center"/>
    </xf>
    <xf numFmtId="49" fontId="32" fillId="0" borderId="132" xfId="48" applyBorder="1">
      <alignment horizontal="center" vertical="center"/>
    </xf>
    <xf numFmtId="49" fontId="33" fillId="0" borderId="50" xfId="50" applyBorder="1">
      <alignment horizontal="center" vertical="center" wrapText="1"/>
    </xf>
    <xf numFmtId="3" fontId="33" fillId="0" borderId="136" xfId="64" applyBorder="1">
      <alignment horizontal="center" vertical="center"/>
    </xf>
    <xf numFmtId="3" fontId="33" fillId="0" borderId="137" xfId="64" applyBorder="1">
      <alignment horizontal="center" vertical="center"/>
    </xf>
    <xf numFmtId="49" fontId="34" fillId="0" borderId="139" xfId="49" applyBorder="1">
      <alignment horizontal="center" vertical="center"/>
    </xf>
    <xf numFmtId="49" fontId="34" fillId="0" borderId="141" xfId="49" applyBorder="1">
      <alignment horizontal="center" vertical="center"/>
    </xf>
    <xf numFmtId="49" fontId="34" fillId="0" borderId="144" xfId="49" applyBorder="1">
      <alignment horizontal="center" vertical="center"/>
    </xf>
    <xf numFmtId="49" fontId="34" fillId="0" borderId="140" xfId="49" applyBorder="1">
      <alignment horizontal="center" vertical="center"/>
    </xf>
    <xf numFmtId="49" fontId="34" fillId="0" borderId="93" xfId="49" applyBorder="1">
      <alignment horizontal="center" vertical="center"/>
    </xf>
    <xf numFmtId="49" fontId="34" fillId="0" borderId="142" xfId="49" applyBorder="1">
      <alignment horizontal="center" vertical="center"/>
    </xf>
    <xf numFmtId="49" fontId="34" fillId="0" borderId="143" xfId="49" applyBorder="1">
      <alignment horizontal="center" vertical="center"/>
    </xf>
    <xf numFmtId="49" fontId="34" fillId="0" borderId="145" xfId="49" applyBorder="1">
      <alignment horizontal="center" vertical="center"/>
    </xf>
    <xf numFmtId="49" fontId="34" fillId="0" borderId="146" xfId="49" applyBorder="1">
      <alignment horizontal="center" vertical="center"/>
    </xf>
    <xf numFmtId="49" fontId="33" fillId="0" borderId="0" xfId="50">
      <alignment horizontal="center" vertical="center" wrapText="1"/>
    </xf>
    <xf numFmtId="3" fontId="33" fillId="0" borderId="54" xfId="65" applyNumberFormat="1" applyBorder="1">
      <alignment horizontal="center" vertical="center"/>
    </xf>
    <xf numFmtId="3" fontId="33" fillId="0" borderId="53" xfId="65" applyNumberFormat="1" applyBorder="1">
      <alignment horizontal="center" vertical="center"/>
    </xf>
    <xf numFmtId="165" fontId="33" fillId="0" borderId="59" xfId="56" applyFont="1" applyBorder="1">
      <alignment horizontal="right" vertical="center" indent="2"/>
    </xf>
    <xf numFmtId="165" fontId="33" fillId="0" borderId="21" xfId="56" applyFont="1" applyBorder="1">
      <alignment horizontal="right" vertical="center" indent="2"/>
    </xf>
    <xf numFmtId="49" fontId="33" fillId="0" borderId="148" xfId="50" applyBorder="1">
      <alignment horizontal="center" vertical="center" wrapText="1"/>
    </xf>
    <xf numFmtId="49" fontId="33" fillId="0" borderId="149" xfId="50" applyBorder="1">
      <alignment horizontal="center" vertical="center" wrapText="1"/>
    </xf>
    <xf numFmtId="49" fontId="33" fillId="0" borderId="150" xfId="50" applyBorder="1">
      <alignment horizontal="center" vertical="center" wrapText="1"/>
    </xf>
  </cellXfs>
  <cellStyles count="70">
    <cellStyle name="20% - Accent1" xfId="2" builtinId="30" hidden="1" customBuiltin="1"/>
    <cellStyle name="20% - Accent2" xfId="28" builtinId="34" hidden="1"/>
    <cellStyle name="20% - Accent3" xfId="32" builtinId="38" hidden="1"/>
    <cellStyle name="20% - Accent4" xfId="36" builtinId="42" hidden="1"/>
    <cellStyle name="20% - Accent5" xfId="40" builtinId="46" hidden="1"/>
    <cellStyle name="20% - Accent6" xfId="44" builtinId="50" hidden="1"/>
    <cellStyle name="40% - Accent1" xfId="25" builtinId="31" hidden="1"/>
    <cellStyle name="40% - Accent2" xfId="29" builtinId="35" hidden="1"/>
    <cellStyle name="40% - Accent3" xfId="33" builtinId="39" hidden="1"/>
    <cellStyle name="40% - Accent4" xfId="37" builtinId="43" hidden="1"/>
    <cellStyle name="40% - Accent5" xfId="41" builtinId="47" hidden="1"/>
    <cellStyle name="40% - Accent6" xfId="45" builtinId="51" hidden="1"/>
    <cellStyle name="60% - Accent1" xfId="26" builtinId="32" hidden="1"/>
    <cellStyle name="60% - Accent2" xfId="30" builtinId="36" hidden="1"/>
    <cellStyle name="60% - Accent3" xfId="34" builtinId="40" hidden="1"/>
    <cellStyle name="60% - Accent4" xfId="38" builtinId="44" hidden="1"/>
    <cellStyle name="60% - Accent5" xfId="42" builtinId="48" hidden="1"/>
    <cellStyle name="60% - Accent6" xfId="46" builtinId="52" hidden="1"/>
    <cellStyle name="Accent1" xfId="24" builtinId="29" hidden="1"/>
    <cellStyle name="Accent2" xfId="27" builtinId="33" hidden="1"/>
    <cellStyle name="Accent3" xfId="31" builtinId="37" hidden="1"/>
    <cellStyle name="Accent4" xfId="35" builtinId="41" hidden="1"/>
    <cellStyle name="Accent5" xfId="39" builtinId="45" hidden="1"/>
    <cellStyle name="Accent6" xfId="43" builtinId="49" hidden="1"/>
    <cellStyle name="Bad" xfId="14" builtinId="27" hidden="1"/>
    <cellStyle name="Calculation" xfId="18" builtinId="22" hidden="1"/>
    <cellStyle name="Check Cell" xfId="20" builtinId="23" hidden="1"/>
    <cellStyle name="Comma" xfId="3" builtinId="3" hidden="1"/>
    <cellStyle name="Comma [0]" xfId="4" builtinId="6" hidden="1"/>
    <cellStyle name="Currency" xfId="5" builtinId="4" hidden="1"/>
    <cellStyle name="Currency [0]" xfId="6" builtinId="7" hidden="1"/>
    <cellStyle name="Entry_0Dc" xfId="53" xr:uid="{DBFAC8CE-70D9-4781-BA3E-17B799167EFA}"/>
    <cellStyle name="Entry_1Dc" xfId="56" xr:uid="{2AE3AB69-D59E-414C-9C3E-772B29840600}"/>
    <cellStyle name="Entry_2Dc" xfId="57" xr:uid="{E74782FB-57DE-46AC-90C0-A4DDC38A597F}"/>
    <cellStyle name="Entry_3Dc" xfId="69" xr:uid="{33DF6D34-978E-4E8E-8EEE-FD1982A0AF37}"/>
    <cellStyle name="Entry_Txt" xfId="58" xr:uid="{479C2B03-E3D8-4EF7-923D-D8EC999DFF02}"/>
    <cellStyle name="ExampleLink" xfId="47" xr:uid="{4585DC5A-C9A4-470A-AD5D-80B24B295D52}"/>
    <cellStyle name="Explanatory Text" xfId="22" builtinId="53" hidden="1"/>
    <cellStyle name="Good" xfId="13" builtinId="26" hidden="1"/>
    <cellStyle name="HDS_Data" xfId="68" xr:uid="{23107057-E819-40F7-92CD-B79DFECD22AC}"/>
    <cellStyle name="Header_Frame" xfId="48" xr:uid="{DC87B1F3-F217-4F06-AA33-731921E3659E}"/>
    <cellStyle name="HeaderA" xfId="50" xr:uid="{A91DE339-CAFC-4CF7-AE3E-4D97D5B522B6}"/>
    <cellStyle name="HeaderB" xfId="49" xr:uid="{27BC97BD-A28B-414B-A522-773238B28FC1}"/>
    <cellStyle name="Heading 1" xfId="9" builtinId="16" hidden="1"/>
    <cellStyle name="Heading 2" xfId="10" builtinId="17" hidden="1"/>
    <cellStyle name="Heading 3" xfId="11" builtinId="18" hidden="1"/>
    <cellStyle name="Heading 4" xfId="12" builtinId="19" hidden="1"/>
    <cellStyle name="Info ~" xfId="67" xr:uid="{B03A7C1A-1218-4301-A65A-559A138CE910}"/>
    <cellStyle name="Input" xfId="16" builtinId="20" hidden="1"/>
    <cellStyle name="Linked Cell" xfId="19" builtinId="24" hidden="1"/>
    <cellStyle name="Neutral" xfId="15" builtinId="28" hidden="1"/>
    <cellStyle name="Normal" xfId="0" builtinId="0" customBuiltin="1"/>
    <cellStyle name="Note" xfId="21" builtinId="10" hidden="1"/>
    <cellStyle name="Output" xfId="17" builtinId="21" hidden="1"/>
    <cellStyle name="Percent" xfId="7" builtinId="5" hidden="1"/>
    <cellStyle name="Sta_0Dc" xfId="51" xr:uid="{F9DD80B8-408F-44EE-9247-1BFF18A705AB}"/>
    <cellStyle name="Sta_1Dc" xfId="59" xr:uid="{21AE97E2-178A-4364-AAEA-E5837017940C}"/>
    <cellStyle name="Sta_2Dc" xfId="60" xr:uid="{F6470CE5-1D14-4D1B-8CF8-F38E5C53FBBB}"/>
    <cellStyle name="Sta2ndClmn" xfId="52" xr:uid="{5453E609-C8CA-404B-B114-4D9A6A2E5BB6}"/>
    <cellStyle name="TextNote" xfId="55" xr:uid="{60A8AD57-CC9E-4686-A0BA-C962F769FC5F}"/>
    <cellStyle name="TextRemark" xfId="54" xr:uid="{5338DD28-DE11-439D-937C-5275E3EFE7BE}"/>
    <cellStyle name="Title" xfId="8" builtinId="15" hidden="1"/>
    <cellStyle name="Total" xfId="23" builtinId="25" hidden="1"/>
    <cellStyle name="Total_0Dc" xfId="61" xr:uid="{FA9864C7-7999-4889-BA17-02629ADF2143}"/>
    <cellStyle name="Total_1Dc" xfId="62" xr:uid="{70AA0F79-16D2-4358-9D7F-39770980D26A}"/>
    <cellStyle name="Total_2Dc" xfId="63" xr:uid="{FD64A1FC-928D-456A-98F4-0889455CAA78}"/>
    <cellStyle name="TotalMrg_0Dc" xfId="64" xr:uid="{F11C6B60-D62A-4DC0-A7A9-1649915AC243}"/>
    <cellStyle name="TotalMrg_1Dc" xfId="65" xr:uid="{092799D5-0789-41AB-8375-30613CBB2796}"/>
    <cellStyle name="TotalMrg_2Dc" xfId="66" xr:uid="{441CD8AE-49C2-4BED-9F62-4C03247707BC}"/>
    <cellStyle name="Warning Text" xfId="1" builtinId="11" hidden="1" customBuiltin="1"/>
  </cellStyles>
  <dxfs count="0"/>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microsoft.com/office/2017/10/relationships/person" Target="persons/person.xml"/><Relationship Id="rId61" Type="http://schemas.openxmlformats.org/officeDocument/2006/relationships/worksheet" Target="worksheets/sheet61.xml"/><Relationship Id="rId82" Type="http://schemas.openxmlformats.org/officeDocument/2006/relationships/worksheet" Target="worksheets/sheet82.xml"/></Relationships>
</file>

<file path=xl/persons/person.xml><?xml version="1.0" encoding="utf-8"?>
<personList xmlns="http://schemas.microsoft.com/office/spreadsheetml/2018/threadedcomments" xmlns:x="http://schemas.openxmlformats.org/spreadsheetml/2006/main">
  <person displayName="Cereck, Jeania" id="{8F692976-2B8F-4247-96CF-0E14045917FE}" userId="S::U3530@mt.gov::22d8f33d-c08e-4b5b-81e7-724d3851cbf7" providerId="AD"/>
  <person displayName="Beran, Joey" id="{E716A7DB-2FAF-4F76-A13C-B89FAC617BE7}" userId="S::U5198@mt.gov::dd585c98-366c-48b8-bf80-5a9c8446772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5" dT="2020-12-02T16:34:18.01" personId="{E716A7DB-2FAF-4F76-A13C-B89FAC617BE7}" id="{2388583A-8C67-48D7-BAF7-33BD2A7C5C48}">
    <text>see SECTION 611 of the Standard Specifications &amp; the DETAILED DRAWINGS</text>
  </threadedComment>
  <threadedComment ref="E6" dT="2020-12-02T16:34:41.23" personId="{E716A7DB-2FAF-4F76-A13C-B89FAC617BE7}" id="{17DAE02B-C9D3-41FE-963F-FA5C4673D3A8}">
    <text>Can also have bid items for:
- "REMOVE CATTLE GUARD"
- "REMOVE AND SALVAGE CATTLE GUARD"</text>
  </threadedComment>
  <threadedComment ref="H6" dT="2019-11-04T23:02:18.85" personId="{E716A7DB-2FAF-4F76-A13C-B89FAC617BE7}" id="{895C2AD4-4F65-430C-9746-97B614A5DABA}">
    <text>Callout reset cattle guard size in remarks section.</text>
  </threadedComment>
  <threadedComment ref="E7" dT="2019-11-04T20:40:25.14" personId="{E716A7DB-2FAF-4F76-A13C-B89FAC617BE7}" id="{1D4B839D-F7B7-4D35-8176-284C9D5B3E28}">
    <text>See DETAILED DRAWING 611-00 for sizes.</text>
  </threadedComment>
  <threadedComment ref="E8" dT="2019-11-04T20:41:31.20" personId="{E716A7DB-2FAF-4F76-A13C-B89FAC617BE7}" id="{11F86606-A56C-4BC8-9F3F-6AE6B38A4E8C}">
    <text>LIGHT DUTY can only be used on private and farm field approaches.</text>
  </threadedComment>
  <threadedComment ref="F8" dT="2019-11-04T20:39:59.41" personId="{E716A7DB-2FAF-4F76-A13C-B89FAC617BE7}" id="{1A82F0F1-C142-471A-BF98-542EC5A77DE0}">
    <text>HEAVY DUTY must be used on all public approaches. It can also be used on private and farm field approaches.</text>
  </threadedComment>
</ThreadedComments>
</file>

<file path=xl/threadedComments/threadedComment2.xml><?xml version="1.0" encoding="utf-8"?>
<ThreadedComments xmlns="http://schemas.microsoft.com/office/spreadsheetml/2018/threadedcomments" xmlns:x="http://schemas.openxmlformats.org/spreadsheetml/2006/main">
  <threadedComment ref="C5" dT="2020-12-02T16:35:49.40" personId="{E716A7DB-2FAF-4F76-A13C-B89FAC617BE7}" id="{C8A4563B-E079-4AF9-A957-430A48906C08}">
    <text>see SECTION 607 of the Standard Specifications &amp; the DETAILED DRAWINGS</text>
  </threadedComment>
  <threadedComment ref="G7" dT="2025-10-09T13:53:27.50" personId="{8F692976-2B8F-4247-96CF-0E14045917FE}" id="{E592DE01-E8BF-4DEA-B8C1-E99CF4C9166C}">
    <text xml:space="preserve">Can replace with WILDLIFE FENCE.
Use "SPECIAL DESIGN FENCE" with "TYPE A,B,C, etc." when Right-of-Way Agreement specifies using non-standard materials for posts, post spacing, wire spacing, etc. (i.e. - wire set 1" off ground, on 4" wood posts set on 10.0' centers).
If Special design add note below (i.e. ^47" WOVEN WIRE
6" BTM SPACE, WOOD
POST EACH 3RD POST).
Can use "CHAIN LINK FENCE, JACKLEG FENCE, or SNOW FENCE"
Can also have bid items for:
- "WILDLIFE FRIENDLY (FW / FW/FM / FM) FENCE" with "TYPE 1, 2, 3, 4, 5, or 6"
- "CHAIN LINK FENCE" (comes in various heights - see ECCS Bid Item Catalog)
- "JACKLEG FENCE" (Wire or Pole)
- "SNOW FENCE" (8' or 12')
- "WOOD FENCE - 4 RAIL"
</text>
  </threadedComment>
  <threadedComment ref="I7" dT="2025-10-08T21:48:18.05" personId="{8F692976-2B8F-4247-96CF-0E14045917FE}" id="{A8C72CDA-5B2C-4E79-90D3-EB97DA958CE9}">
    <text xml:space="preserve">Show total only for Temp. Fence. 
-Not necessary, but the Designer may break it out by location to benefit the contractor and to anyone checking the totals.  See clarification in the Road Design Manual.
Can insert new column here with REMOVE FENCE as a bid item when not replacing with new fence
Can also have bid items for:
- "RESET FENCE"
- "REMOVE CHAIN LINK FENCE"
- "RESET CHAIN LINK FENCE"
</text>
  </threadedComment>
  <threadedComment ref="J7" dT="2019-11-04T21:55:24.81" personId="{E716A7DB-2FAF-4F76-A13C-B89FAC617BE7}" id="{C347F087-0D4D-4E56-AE8B-ED9EAC0E65E9}">
    <text>Can replace with "SPECIAL DESIGN FENCE PANEL" OR "CHAIN LINK PANEL"
Can also have bid items for:
- "WILDLIFE FENCE PANEL" (to be used with [8'] WILDLIFE FENCE)</text>
  </threadedComment>
  <threadedComment ref="N7" dT="2025-10-09T13:50:57.60" personId="{8F692976-2B8F-4247-96CF-0E14045917FE}" id="{136883F8-F209-49AF-901E-E37C84A1339C}">
    <text xml:space="preserve">Add the number of r/w breaks per each section of fencing, per Construction’s request from the Contractors. This is for information only. (The Designer may put the symbol and total in the total row)
</text>
  </threadedComment>
  <threadedComment ref="O7" dT="2025-10-10T14:01:03.01" personId="{8F692976-2B8F-4247-96CF-0E14045917FE}" id="{8A07E39F-43C3-42DB-AE92-60B155024C10}">
    <text xml:space="preserve">Show total only for Deadman based on the terrain. See clarification in the Road Design Manual section13.6.5.4.
Can also have bid items for:
- "RESET GATE"
- "PEDESTRIAN PASS"
- "WILDLIFE JUMPOUT"
- "FENCE STREAM CROSSING"
</text>
  </threadedComment>
  <threadedComment ref="P7" dT="2020-12-02T16:42:40.89" personId="{E716A7DB-2FAF-4F76-A13C-B89FAC617BE7}" id="{0070095F-5D06-4B0F-AD4E-5AAB59AFDDD2}">
    <text>Can also have bid iems for:
- "WOOD GATE (TYPE G1)"
- "SPECIAL DESIGN GATE"
- "CHAIN LINK GATE"
- "WILDLIFE GATE"</text>
  </threadedComment>
  <threadedComment ref="G8" dT="2025-10-08T21:51:38.06" personId="{8F692976-2B8F-4247-96CF-0E14045917FE}" id="{5A39D1CA-EEAC-489D-9EAA-72DAE1CDAD8E}">
    <text>Review Right-of-Way Agreements in conjunction with DETAILED DRAWINGS SECTION 607 and ECCS Bid Item Catalog for different fence types available (F2W-32IN WW/F3W/F4M, etc.)</text>
  </threadedComment>
  <threadedComment ref="H8" dT="2025-10-08T21:52:06.12" personId="{8F692976-2B8F-4247-96CF-0E14045917FE}" id="{629AC2E6-00F3-4C3D-9851-5E0FBEEEB258}">
    <text>Review Right-of-Way Agreements in conjunction with DETAILED DRAWINGS SECTION 607 and ECCS Bid Item Catalog for different fence types available (F2W-32IN WW/F3W/F4M, etc.)</text>
  </threadedComment>
  <threadedComment ref="C15" dT="2024-04-19T12:50:07.73" personId="{E716A7DB-2FAF-4F76-A13C-B89FAC617BE7}" id="{D47CA6E2-551F-4253-8CFC-29B11AC42ABD}">
    <text>Leave at least 10 blank rows for FENCING summary frame rather than the standard 3 blank rows</text>
  </threadedComment>
</ThreadedComments>
</file>

<file path=xl/threadedComments/threadedComment3.xml><?xml version="1.0" encoding="utf-8"?>
<ThreadedComments xmlns="http://schemas.microsoft.com/office/spreadsheetml/2018/threadedcomments" xmlns:x="http://schemas.openxmlformats.org/spreadsheetml/2006/main">
  <threadedComment ref="C5" dT="2026-01-08T17:02:09.50" personId="{8F692976-2B8F-4247-96CF-0E14045917FE}" id="{F32C5951-9C1E-4ADC-BB60-16B8AEDB9C12}">
    <text>See Subsection 606.03.13 of the Specifications book &amp; DETAILED DRAWINGS 606-13 &amp; 606-55</text>
  </threadedComment>
  <threadedComment ref="G7" dT="2025-10-08T21:58:08.34" personId="{8F692976-2B8F-4247-96CF-0E14045917FE}" id="{D8A40E7E-47B3-4055-A33D-DB7523069A8A}">
    <text xml:space="preserve">Widening Behind Guardrail:
Use aggregate surfacing material for material placed above subgrade. Depending on the quantity involved, use either embankment or aggregate material for material placed below the subgrade.
(RDM 13.3.7.7)
https://www.mdt.mt.gov/other/webdata/external/cadd/RDM/13-RDM-CH13-Quantity-Summaries.pdf
</text>
  </threadedComment>
</ThreadedComments>
</file>

<file path=xl/threadedComments/threadedComment4.xml><?xml version="1.0" encoding="utf-8"?>
<ThreadedComments xmlns="http://schemas.microsoft.com/office/spreadsheetml/2018/threadedcomments" xmlns:x="http://schemas.openxmlformats.org/spreadsheetml/2006/main">
  <threadedComment ref="C5" dT="2020-12-02T16:46:24.75" personId="{E716A7DB-2FAF-4F76-A13C-B89FAC617BE7}" id="{D26BB93B-F0CA-4E39-80EE-8A3EFB7F9817}">
    <text>See SECTION 606 of the Standard Specifications &amp; the DETAILED DRAWINGS</text>
  </threadedComment>
  <threadedComment ref="G6" dT="2020-12-02T16:48:36.44" personId="{E716A7DB-2FAF-4F76-A13C-B89FAC617BE7}" id="{BE9B75FE-C7CB-4823-A7FE-A34FD3BE39C4}">
    <text>Can also have bid items for:
- "ROCKFALL BARRIER RAIL" (need detail when used)
- "MGS STIFFENED GUARDRAIL"
- "MGS GUARDRAIL - LONG SPAN"
- "MGS GUARDRAIL - LONG POST"  (Wood = 7'-6" / Metal = 8'-0")
- "REMOVE CABLE GUARDRAIL" (removal only)
- "RESET CABLE GUARDRAIL" (removal is incidental)
- "RAISE GUARDRAIL"
- "RESET GUARDRAIL" (removal is incidental)</text>
  </threadedComment>
  <threadedComment ref="S6" dT="2019-11-04T22:58:23.54" personId="{E716A7DB-2FAF-4F76-A13C-B89FAC617BE7}" id="{39B121EA-73AA-4635-A1C2-2551B67FA0F8}">
    <text>Length not included in length of guardrail, but included for station range.
Can also have bid items for:
- "GUARDRAIL END SECTION WIDENING"
- "BOX BEAM TO W-BEAM TRANSITION SECTION"
- "RESET BRIDGE APPROACH SECTION"</text>
  </threadedComment>
  <threadedComment ref="AG6" dT="2019-11-04T23:02:02.42" personId="{E716A7DB-2FAF-4F76-A13C-B89FAC617BE7}" id="{F438F13C-0F3D-4953-934A-C4DC05ED0256}">
    <text>Note the radius for Intersecting Roadway Terminal Sections.</text>
  </threadedComment>
  <threadedComment ref="G7" dT="2019-11-04T22:39:03.57" personId="{E716A7DB-2FAF-4F76-A13C-B89FAC617BE7}" id="{C86CEC32-00CB-4F28-AD60-497568D4F68A}">
    <text>Measured to the nearest 0.1 ft.</text>
  </threadedComment>
  <threadedComment ref="I7" dT="2025-10-09T14:36:29.92" personId="{8F692976-2B8F-4247-96CF-0E14045917FE}" id="{C62E60A5-275A-4B13-B4B6-62F5764F3D5E}">
    <text xml:space="preserve">Refer to MASH Guardrail Implementation Guidance Memo from 2/8/2018:
https://www.mdt.mt.gov/other/webdata/external/cadd/design_memos/2018-02-08_MASH_wbeam_guidance.pdf
</text>
    <extLst>
      <x:ext xmlns:xltc2="http://schemas.microsoft.com/office/spreadsheetml/2020/threadedcomments2" uri="{F7C98A9C-CBB3-438F-8F68-D28B6AF4A901}">
        <xltc2:checksum>3505331837</xltc2:checksum>
        <xltc2:hyperlink startIndex="69" length="98" url="https://www.mdt.mt.gov/other/webdata/external/cadd/design_memos/2018-02-08_MASH_wbeam_guidance.pdf"/>
      </x:ext>
    </extLst>
  </threadedComment>
  <threadedComment ref="K7" dT="2025-10-09T15:18:32.46" personId="{8F692976-2B8F-4247-96CF-0E14045917FE}" id="{6ECCB32C-5D15-45B1-8888-2736FB6F35A4}">
    <text xml:space="preserve">For box beam guardrail only, call out From and To stations for entire length of rail and terminal.
Lengths of box beam guardrail should be rounded up to 18-foot increments, and the length of each box beam end section is 11.9 feet and requires at least one 18-foot section of standard box beam rail.
(Two terminals cannot be placed back to back without an 18’ standard section of box beam in-between. In the same way, when attaching to a bridge, there must be a 18’ box beam section between the bridge approach section and the box beam terminal)
See Roadside Safety section of appendix K for calculations:
https://www.mdt.mt.gov/other/webdata/external/cadd/RDM/26-RDM-AppendixK-Example-Calculations.pdf
</text>
    <extLst>
      <x:ext xmlns:xltc2="http://schemas.microsoft.com/office/spreadsheetml/2020/threadedcomments2" uri="{F7C98A9C-CBB3-438F-8F68-D28B6AF4A901}">
        <xltc2:checksum>3947565228</xltc2:checksum>
        <xltc2:hyperlink startIndex="608" length="96" url="https://www.mdt.mt.gov/other/webdata/external/cadd/RDM/26-RDM-AppendixK-Example-Calculations.pdf"/>
      </x:ext>
    </extLst>
  </threadedComment>
  <threadedComment ref="M7" dT="2025-10-09T15:36:27.63" personId="{8F692976-2B8F-4247-96CF-0E14045917FE}" id="{92C5D91F-7819-4E84-B15F-54B4D3C2E6DB}">
    <text xml:space="preserve">See RDM Roadside Safety section of appendix K for calculations:
https://www.mdt.mt.gov/other/webdata/external/cadd/RDM/26-RDM-AppendixK-Example-Calculations.pdf
- Use HIGH-TENSION CABLE RAIL in medians in order to close crossovers that are left in place &amp; for preventing cross median crashes.
- Measurement is to the length of need and does not include the length of terminal sections. Terminal sections are usually not measured or paid for separately; they are included in the cost of High-Tension Cable Rail.
</text>
    <extLst>
      <x:ext xmlns:xltc2="http://schemas.microsoft.com/office/spreadsheetml/2020/threadedcomments2" uri="{F7C98A9C-CBB3-438F-8F68-D28B6AF4A901}">
        <xltc2:checksum>1868074135</xltc2:checksum>
        <xltc2:hyperlink startIndex="65" length="96" url="https://www.mdt.mt.gov/other/webdata/external/cadd/RDM/26-RDM-AppendixK-Example-Calculations.pdf"/>
      </x:ext>
    </extLst>
  </threadedComment>
  <threadedComment ref="Q7" dT="2025-10-09T15:39:25.12" personId="{8F692976-2B8F-4247-96CF-0E14045917FE}" id="{F5E40215-72C1-4496-844E-C535E0D32E07}">
    <text xml:space="preserve">Refer to MASH Guardrail Implementation Guidance Memo from 2/8/2018:
https://www.mdt.mt.gov/other/webdata/external/cadd/design_memos/2018-02-08_MASH_wbeam_guidance.pdf
When the approach is not perpendicular to mainline, provide a detail showing the I.R.T. section general layout.
</text>
    <extLst>
      <x:ext xmlns:xltc2="http://schemas.microsoft.com/office/spreadsheetml/2020/threadedcomments2" uri="{F7C98A9C-CBB3-438F-8F68-D28B6AF4A901}">
        <xltc2:checksum>4168888131</xltc2:checksum>
        <xltc2:hyperlink startIndex="69" length="98" url="https://www.mdt.mt.gov/other/webdata/external/cadd/design_memos/2018-02-08_MASH_wbeam_guidance.pdf"/>
      </x:ext>
    </extLst>
  </threadedComment>
  <threadedComment ref="S7" dT="2025-10-09T14:33:43.41" personId="{8F692976-2B8F-4247-96CF-0E14045917FE}" id="{4C37B7AC-1AFF-48A8-80F5-67030EA37077}">
    <text xml:space="preserve">Refer to MASH Guardrail Implementation Guidance Memo from 2/8/2018:
https://www.mdt.mt.gov/other/webdata/external/cadd/design_memos/2018-02-08_MASH_wbeam_guidance.pdf
</text>
    <extLst>
      <x:ext xmlns:xltc2="http://schemas.microsoft.com/office/spreadsheetml/2020/threadedcomments2" uri="{F7C98A9C-CBB3-438F-8F68-D28B6AF4A901}">
        <xltc2:checksum>3505331837</xltc2:checksum>
        <xltc2:hyperlink startIndex="69" length="98" url="https://www.mdt.mt.gov/other/webdata/external/cadd/design_memos/2018-02-08_MASH_wbeam_guidance.pdf"/>
      </x:ext>
    </extLst>
  </threadedComment>
  <threadedComment ref="U7" dT="2025-10-09T14:30:42.76" personId="{8F692976-2B8F-4247-96CF-0E14045917FE}" id="{6B079F34-FF1E-4075-9CDA-8A9F77A2ABA1}">
    <text xml:space="preserve">Refer to MASH Guardrail Implementation Guidance Memo from 2/8/2018:
https://www.mdt.mt.gov/other/webdata/external/cadd/design_memos/2018-02-08_MASH_wbeam_guidance.pdf
</text>
    <extLst>
      <x:ext xmlns:xltc2="http://schemas.microsoft.com/office/spreadsheetml/2020/threadedcomments2" uri="{F7C98A9C-CBB3-438F-8F68-D28B6AF4A901}">
        <xltc2:checksum>3505331837</xltc2:checksum>
        <xltc2:hyperlink startIndex="69" length="98" url="https://www.mdt.mt.gov/other/webdata/external/cadd/design_memos/2018-02-08_MASH_wbeam_guidance.pdf"/>
      </x:ext>
    </extLst>
  </threadedComment>
  <threadedComment ref="AA7" dT="2025-10-09T15:44:04.80" personId="{8F692976-2B8F-4247-96CF-0E14045917FE}" id="{7FA2A774-DB82-48E9-B591-E3C612DE7719}">
    <text xml:space="preserve">Check Bridge plans to ensure bridge section type matches bridge rail type and bridge end sections.
Refer to detail drawings and bid items list:
Detailed Drawings | Montana Department of Transportation (MDT)  
https://mdtinfo.mdt.mt.gov/other/webdata/external/contractplans/reports/ENG-ITEM-LIST-2020.pdf
</text>
    <extLst>
      <x:ext xmlns:xltc2="http://schemas.microsoft.com/office/spreadsheetml/2020/threadedcomments2" uri="{F7C98A9C-CBB3-438F-8F68-D28B6AF4A901}">
        <xltc2:checksum>3154675009</xltc2:checksum>
        <xltc2:hyperlink startIndex="146" length="62" url="https://www.mdt.mt.gov/business/contracting/detailed-drawings.aspx"/>
        <xltc2:hyperlink startIndex="212" length="94" url="https://mdtinfo.mdt.mt.gov/other/webdata/external/contractplans/reports/ENG-ITEM-LIST-2020.pdf"/>
      </x:ext>
    </extLst>
  </threadedComment>
  <threadedComment ref="AC7" dT="2019-11-04T23:00:31.30" personId="{E716A7DB-2FAF-4F76-A13C-B89FAC617BE7}" id="{D49E37B0-2B90-4C3E-BD82-9C50AF101BD7}">
    <text>Check Bridge plans to ensure bridge section type matches bridge rail type and bridge end sections.</text>
  </threadedComment>
  <threadedComment ref="AE7" dT="2025-10-09T15:46:29.60" personId="{8F692976-2B8F-4247-96CF-0E14045917FE}" id="{3D9E8F49-E84B-45A2-A9D5-9FBE39CF7BD8}">
    <text xml:space="preserve">Check Bridge plans to ensure bridge section type matches bridge rail type and bridge end sections.
Refer to detail drawings and bid items list:
Detailed Drawings | Montana Department of Transportation (MDT)  
https://mdtinfo.mdt.mt.gov/other/webdata/external/contractplans/reports/ENG-ITEM-LIST-2020.pdf
</text>
    <extLst>
      <x:ext xmlns:xltc2="http://schemas.microsoft.com/office/spreadsheetml/2020/threadedcomments2" uri="{F7C98A9C-CBB3-438F-8F68-D28B6AF4A901}">
        <xltc2:checksum>1020509204</xltc2:checksum>
        <xltc2:hyperlink startIndex="146" length="62" url="https://www.mdt.mt.gov/business/contracting/detailed-drawings.aspx"/>
        <xltc2:hyperlink startIndex="212" length="94" url="https://mdtinfo.mdt.mt.gov/other/webdata/external/contractplans/reports/ENG-ITEM-LIST-2020.pdf"/>
      </x:ext>
    </extLst>
  </threadedComment>
  <threadedComment ref="G20" dT="2024-04-19T12:22:25.31" personId="{E716A7DB-2FAF-4F76-A13C-B89FAC617BE7}" id="{A3543158-DFBE-43CE-B2BA-E75E4A996806}">
    <text>Round the final quantities only (the TOTAL line) to comply with Table 109-1 Rounding Criteria in the Standard Specifications  (only for those that are more precise than Table 109-1)</text>
  </threadedComment>
  <threadedComment ref="I20" dT="2023-12-22T18:02:26.95" personId="{E716A7DB-2FAF-4F76-A13C-B89FAC617BE7}" id="{471DEDF8-4EB7-44D8-9CE0-28C4108F3B03}">
    <text xml:space="preserve">Round the final quantities only (the TOTAL line) to comply with Table 109-1 Rounding Criteria in the Standard Specifications  (only for those that are more precise than Table 109-1)
</text>
  </threadedComment>
  <threadedComment ref="Q20" dT="2023-12-22T19:27:23.11" personId="{E716A7DB-2FAF-4F76-A13C-B89FAC617BE7}" id="{57974CFB-750B-4AD8-A637-0BEEE6CB17BA}">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5.xml><?xml version="1.0" encoding="utf-8"?>
<ThreadedComments xmlns="http://schemas.microsoft.com/office/spreadsheetml/2018/threadedcomments" xmlns:x="http://schemas.openxmlformats.org/spreadsheetml/2006/main">
  <threadedComment ref="C5" dT="2025-10-09T16:11:51.11" personId="{8F692976-2B8F-4247-96CF-0E14045917FE}" id="{A6A677DF-CAA0-407E-A929-5DC86A7A2238}">
    <text xml:space="preserve">Refer to MASH Guardrail Implementation Guidance Memo from 2/8/2018:
https://www.mdt.mt.gov/other/webdata/external/cadd/design_memos/2018-02-08_MASH_wbeam_guidance.pdf
See SECTION 606 of the Standard Specifications &amp; the DETAILED DRAWINGS.
See also SECTION 618 of the Standard Specifications.
</text>
    <extLst>
      <x:ext xmlns:xltc2="http://schemas.microsoft.com/office/spreadsheetml/2020/threadedcomments2" uri="{F7C98A9C-CBB3-438F-8F68-D28B6AF4A901}">
        <xltc2:checksum>2597761609</xltc2:checksum>
        <xltc2:hyperlink startIndex="69" length="98" url="https://www.mdt.mt.gov/other/webdata/external/cadd/design_memos/2018-02-08_MASH_wbeam_guidance.pdf"/>
      </x:ext>
    </extLst>
  </threadedComment>
  <threadedComment ref="G6" dT="2020-12-02T17:12:55.47" personId="{E716A7DB-2FAF-4F76-A13C-B89FAC617BE7}" id="{399D85FF-6D70-4234-938A-8B6D656D45BF}">
    <text>Can also have bid item for:
- "RESET TEMPORARY BARRIER RAIL"</text>
  </threadedComment>
  <threadedComment ref="K6" dT="2020-12-02T17:13:26.24" personId="{E716A7DB-2FAF-4F76-A13C-B89FAC617BE7}" id="{B89FBB39-170A-4EE2-8C27-0C15E64F2F79}">
    <text>Can also have bid item for:
- "RESET TEMPORARY IMPACT ATTENUATOR"
- "RESET OPTIONAL TEMINAL SECTION"
- "RESET ONE-WAY DEPARTURE TERMINAL SECTION"</text>
  </threadedComment>
  <threadedComment ref="M7" dT="2025-10-09T16:15:31.71" personId="{8F692976-2B8F-4247-96CF-0E14045917FE}" id="{7CAD01A6-9B66-4A8A-ADB4-68AF7DB6118D}">
    <text xml:space="preserve">Check Bridge plans to ensure bridge section type matches bridge approach sections.
Refer to detail drawings and bid items list:
Detailed Drawings | Montana Department of Transportation (MDT) 
https://mdtinfo.mdt.mt.gov/other/webdata/external/contractplans/reports/ENG-ITEM-LIST-2020.pdf
</text>
    <extLst>
      <x:ext xmlns:xltc2="http://schemas.microsoft.com/office/spreadsheetml/2020/threadedcomments2" uri="{F7C98A9C-CBB3-438F-8F68-D28B6AF4A901}">
        <xltc2:checksum>639174212</xltc2:checksum>
        <xltc2:hyperlink startIndex="130" length="62" url="https://www.mdt.mt.gov/business/contracting/detailed-drawings.aspx"/>
        <xltc2:hyperlink startIndex="195" length="94" url="https://mdtinfo.mdt.mt.gov/other/webdata/external/contractplans/reports/ENG-ITEM-LIST-2020.pdf"/>
      </x:ext>
    </extLst>
  </threadedComment>
  <threadedComment ref="G18" dT="2023-12-22T19:33:02.24" personId="{E716A7DB-2FAF-4F76-A13C-B89FAC617BE7}" id="{FDD6C6EC-B9C3-49FE-9717-103B58898E15}">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6.xml><?xml version="1.0" encoding="utf-8"?>
<ThreadedComments xmlns="http://schemas.microsoft.com/office/spreadsheetml/2018/threadedcomments" xmlns:x="http://schemas.openxmlformats.org/spreadsheetml/2006/main">
  <threadedComment ref="C5" dT="2020-12-02T17:29:26.56" personId="{E716A7DB-2FAF-4F76-A13C-B89FAC617BE7}" id="{D27B05AD-C9E7-4408-9AEE-AF782A50B992}">
    <text>See SECTION 605 of the Standard Specifications &amp; the DETAILED DRAWINGS</text>
  </threadedComment>
  <threadedComment ref="C6" dT="2019-11-04T23:14:56.34" personId="{E716A7DB-2FAF-4F76-A13C-B89FAC617BE7}" id="{7AC8A72B-CEB3-407D-B24A-50E250820282}">
    <text>STATIONS should be in 10.0 ft increments for CONCRETE BARRIER RAIL and in the applicable increment for the size of IMPACT ATTENUATORS used.</text>
  </threadedComment>
  <threadedComment ref="G6" dT="2020-12-02T17:29:40.18" personId="{E716A7DB-2FAF-4F76-A13C-B89FAC617BE7}" id="{EDDA2768-06B1-4051-B8BA-0187A9D446E8}">
    <text>Can also have bid item for:
- "MODIFIED CONCRETE BARRIER RAIL"</text>
  </threadedComment>
  <threadedComment ref="G7" dT="2019-11-04T23:13:16.91" personId="{E716A7DB-2FAF-4F76-A13C-B89FAC617BE7}" id="{591FE884-7C31-44A5-80ED-D12DF834B10D}">
    <text>Existing barrier rail not meeting the current crash-tested design, as shown in the DETAILED DRAWINGS designated to be removed, should be replaced with a new concrete barrier rail. Exceptions to this rule should be discussed at Plan-In-Hand.</text>
  </threadedComment>
  <threadedComment ref="L7" dT="2020-12-02T17:30:04.24" personId="{E716A7DB-2FAF-4F76-A13C-B89FAC617BE7}" id="{6135A09B-24BB-4603-93F8-0E6CF8678903}">
    <text>Existing barrier rail not meeting the current crash-tested design, as shown in the DETAILED DRAWINGS designated to be removed, should be replaced with a new concrete barrier rail. Exceptions to this rule should be discussed at Plan-In-Hand.</text>
  </threadedComment>
  <threadedComment ref="M7" dT="2025-10-09T16:24:03.96" personId="{8F692976-2B8F-4247-96CF-0E14045917FE}" id="{AB576725-A230-467B-A769-0B9D39E0C3C4}">
    <text xml:space="preserve">IMPACT ATTENUATOR may be shown in the guardrail frame when used in combination with metal guardrail.
Refer to bid items list for different types:
https://mdtinfo.mdt.mt.gov/other/webdata/external/contractplans/reports/ENG-ITEM-LIST-2020.pdf
</text>
    <extLst>
      <x:ext xmlns:xltc2="http://schemas.microsoft.com/office/spreadsheetml/2020/threadedcomments2" uri="{F7C98A9C-CBB3-438F-8F68-D28B6AF4A901}">
        <xltc2:checksum>1013197147</xltc2:checksum>
        <xltc2:hyperlink startIndex="148" length="94" url="https://mdtinfo.mdt.mt.gov/other/webdata/external/contractplans/reports/ENG-ITEM-LIST-2020.pdf"/>
      </x:ext>
    </extLst>
  </threadedComment>
</ThreadedComments>
</file>

<file path=xl/threadedComments/threadedComment7.xml><?xml version="1.0" encoding="utf-8"?>
<ThreadedComments xmlns="http://schemas.microsoft.com/office/spreadsheetml/2018/threadedcomments" xmlns:x="http://schemas.openxmlformats.org/spreadsheetml/2006/main">
  <threadedComment ref="C5" dT="2020-12-02T18:10:01.27" personId="{E716A7DB-2FAF-4F76-A13C-B89FAC617BE7}" id="{7132C533-0502-40B7-AC12-4B4FDA489FF1}">
    <text>See SECTION 609 of the Standard Specifications &amp; the DETAILED DRAWINGS</text>
  </threadedComment>
  <threadedComment ref="G6" dT="2020-12-02T18:10:18.32" personId="{E716A7DB-2FAF-4F76-A13C-B89FAC617BE7}" id="{CC4C6E15-19B8-4FA7-9996-E54CE0CA0480}">
    <text>Can also have bid items for:
- "SPECIAL DESIGN CURB" (used on Round-Abouts)
- "CONCRETE CURB - 4 IN" (placed under guardrail to channelize drainage)
- "LANE SEPARATOR" (curb channeling system - Qwick Kurb)
- "PIN DOWN CURB" (paid by each)</text>
  </threadedComment>
  <threadedComment ref="M6" dT="2025-10-09T16:38:47.56" personId="{8F692976-2B8F-4247-96CF-0E14045917FE}" id="{980C208D-2647-4E00-87A3-A05DC558FEDF}">
    <text xml:space="preserve">Include measurement of concrete fillet in measurement of valley gutter. See guidance memo CONCRETE CURB RETURN FILLET. </text>
  </threadedComment>
  <threadedComment ref="I7" dT="2019-11-04T23:19:08.83" personId="{E716A7DB-2FAF-4F76-A13C-B89FAC617BE7}" id="{B448CAD3-E737-49DE-B739-365A3167DB02}">
    <text>If curb removal is included in reconstruction cross section, curb removal is included with street excavation quantity. Otherwise include removal in cost of new curb and gutter. Show removal here as bid item if no new curb and gutter.</text>
  </threadedComment>
  <threadedComment ref="K7" dT="2019-11-04T23:21:35.71" personId="{E716A7DB-2FAF-4F76-A13C-B89FAC617BE7}" id="{643F6143-8E84-4AEC-B7D1-300E0036D0E9}">
    <text>When existing bituminous curb will be removed, handle the same way as curb and gutter removal.</text>
  </threadedComment>
  <threadedComment ref="G27" dT="2023-12-22T19:34:17.47" personId="{E716A7DB-2FAF-4F76-A13C-B89FAC617BE7}" id="{979BCAD2-B7C1-44D3-915E-BD31DA8F2878}">
    <text xml:space="preserve">Round the final quantities only (the TOTAL line) to comply with Table 109-1 Rounding Criteria in the Standard Specifications  (only for those that are more precise than Table 109-1)
</text>
  </threadedComment>
  <threadedComment ref="K27" dT="2023-12-22T19:34:13.40" personId="{E716A7DB-2FAF-4F76-A13C-B89FAC617BE7}" id="{3F8F8541-6D06-493B-B6C6-830B8D9095EA}">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8.xml><?xml version="1.0" encoding="utf-8"?>
<ThreadedComments xmlns="http://schemas.microsoft.com/office/spreadsheetml/2018/threadedcomments" xmlns:x="http://schemas.openxmlformats.org/spreadsheetml/2006/main">
  <threadedComment ref="C5" dT="2020-12-02T18:11:16.92" personId="{E716A7DB-2FAF-4F76-A13C-B89FAC617BE7}" id="{CDC52E2E-5699-4CBF-93B3-1F78BC7BAB42}">
    <text>See SECTION 613 of the Standard Specifications &amp; the DETAILED DRAWINGS</text>
  </threadedComment>
  <threadedComment ref="J10" dT="2025-10-09T16:44:48.25" personId="{8F692976-2B8F-4247-96CF-0E14045917FE}" id="{D1C13DAF-88D1-4903-9D9D-3B4C1343118C}">
    <text xml:space="preserve">Refer to detailed drawings and bid item list.
https://mdtinfo.mdt.mt.gov/other/webdata/external/contractplans/reports/ENG-ITEM-LIST-2020.pdf
https://www.mdt.mt.gov/business/contracting/detailed-drawings.aspx
</text>
    <extLst>
      <x:ext xmlns:xltc2="http://schemas.microsoft.com/office/spreadsheetml/2020/threadedcomments2" uri="{F7C98A9C-CBB3-438F-8F68-D28B6AF4A901}">
        <xltc2:checksum>1549161168</xltc2:checksum>
        <xltc2:hyperlink startIndex="47" length="94" url="https://mdtinfo.mdt.mt.gov/other/webdata/external/contractplans/reports/ENG-ITEM-LIST-2020.pdf"/>
        <xltc2:hyperlink startIndex="143" length="66" url="https://www.mdt.mt.gov/business/contracting/detailed-drawings.aspx"/>
      </x:ext>
    </extLst>
  </threadedComment>
</ThreadedComments>
</file>

<file path=xl/threadedComments/threadedComment9.xml><?xml version="1.0" encoding="utf-8"?>
<ThreadedComments xmlns="http://schemas.microsoft.com/office/spreadsheetml/2018/threadedcomments" xmlns:x="http://schemas.openxmlformats.org/spreadsheetml/2006/main">
  <threadedComment ref="C5" dT="2020-12-02T18:12:31.03" personId="{E716A7DB-2FAF-4F76-A13C-B89FAC617BE7}" id="{D6E332FD-43C2-490A-8448-5EB09C7946A8}">
    <text>See SECTION 609 of the Standard Specifications &amp; the DETAILED DRAWINGS</text>
  </threadedComment>
  <threadedComment ref="H7" dT="2019-11-04T23:43:08.17" personId="{E716A7DB-2FAF-4F76-A13C-B89FAC617BE7}" id="{0FAC2A61-1834-4058-8706-AF1FA40E78BD}">
    <text>If median curb removal is included in reconstruction cross section, curb removal is included with street excavation quantity. Otherwise include removal in cost of new median curb.
Show removal here as a bid item if no new median curb.</text>
  </threadedComment>
  <threadedComment ref="I10" dT="2025-10-09T16:47:24.62" personId="{8F692976-2B8F-4247-96CF-0E14045917FE}" id="{92A9B8CD-3550-48FA-A179-5CC959C97016}">
    <text xml:space="preserve">Refer to bid items list for different depths:
https://mdtinfo.mdt.mt.gov/other/webdata/external/contractplans/reports/ENG-ITEM-LIST-2020.pdf
</text>
    <extLst>
      <x:ext xmlns:xltc2="http://schemas.microsoft.com/office/spreadsheetml/2020/threadedcomments2" uri="{F7C98A9C-CBB3-438F-8F68-D28B6AF4A901}">
        <xltc2:checksum>4198065878</xltc2:checksum>
        <xltc2:hyperlink startIndex="47" length="94" url="https://mdtinfo.mdt.mt.gov/other/webdata/external/contractplans/reports/ENG-ITEM-LIST-2020.pdf"/>
      </x:ext>
    </extLst>
  </threadedComment>
  <threadedComment ref="C21" dT="2026-01-08T17:13:27.64" personId="{8F692976-2B8F-4247-96CF-0E14045917FE}" id="{B6113037-EE32-49F5-A080-07DF4EEDB5EA}">
    <text>Round to nearest 0.1 for each row, and then round the final quantities only (the TOTAL line) to comply with Table 109-1 Rounding Criteria in the Standard Specifications  (only for those that are more precise than Table 109-1)</text>
  </threadedComment>
  <threadedComment ref="C22" dT="2026-01-08T17:13:45.09" personId="{8F692976-2B8F-4247-96CF-0E14045917FE}" id="{4141B0FC-EB61-4958-A143-E72AB6839087}">
    <text>Round the final quantities only (the TOTAL line) to comply with Table 109-1 Rounding Criteria in the Standard Specifications  (only for those that are more precise than Table 109-1)</text>
  </threadedComment>
</ThreadedComments>
</file>

<file path=xl/threadedComments/threadedComment10.xml><?xml version="1.0" encoding="utf-8"?>
<ThreadedComments xmlns="http://schemas.microsoft.com/office/spreadsheetml/2018/threadedcomments" xmlns:x="http://schemas.openxmlformats.org/spreadsheetml/2006/main">
  <threadedComment ref="C5" dT="2020-12-02T18:15:39.18" personId="{E716A7DB-2FAF-4F76-A13C-B89FAC617BE7}" id="{A190D122-EE84-4568-A366-853DE6954120}">
    <text>See SECTION 608 of the Standard Specifications &amp; the DETAILED DRAWINGS</text>
  </threadedComment>
  <threadedComment ref="G6" dT="2020-12-02T18:15:59.53" personId="{E716A7DB-2FAF-4F76-A13C-B89FAC617BE7}" id="{2A8434B5-78D3-478D-94DC-96D1AA36E74C}">
    <text>Can have bid items for:
- "SIDEWALK DRAIN - each"
- "PEDESTRIAN STAIRWAY - lump sum"
- "VAULT CLOSURE - lump sum"</text>
  </threadedComment>
  <threadedComment ref="G7" dT="2025-10-09T16:50:35.96" personId="{8F692976-2B8F-4247-96CF-0E14045917FE}" id="{C2822A96-BF4E-4595-9D8E-D48C6FBF77F8}">
    <text xml:space="preserve">Refer to bid items list for different types (special design/colored/patterned/etc.):
https://mdtinfo.mdt.mt.gov/other/webdata/external/contractplans/reports/ENG-ITEM-LIST-2020.pdf
</text>
    <extLst>
      <x:ext xmlns:xltc2="http://schemas.microsoft.com/office/spreadsheetml/2020/threadedcomments2" uri="{F7C98A9C-CBB3-438F-8F68-D28B6AF4A901}">
        <xltc2:checksum>1947822525</xltc2:checksum>
        <xltc2:hyperlink startIndex="86" length="94" url="https://mdtinfo.mdt.mt.gov/other/webdata/external/contractplans/reports/ENG-ITEM-LIST-2020.pdf"/>
      </x:ext>
    </extLst>
  </threadedComment>
  <threadedComment ref="M7" dT="2019-11-04T23:47:57.04" personId="{E716A7DB-2FAF-4F76-A13C-B89FAC617BE7}" id="{5F9442FB-E6F0-466B-88ED-8DEA7BA4DE36}">
    <text>If sidewalk removal is included in reconstruction cross section, sidewalk removal is included with street excavation quantity. Otherwise include removal in cost of new sidewalk.
Show removal here as a bid item if no new sidewalk.</text>
  </threadedComment>
</ThreadedComments>
</file>

<file path=xl/threadedComments/threadedComment11.xml><?xml version="1.0" encoding="utf-8"?>
<ThreadedComments xmlns="http://schemas.microsoft.com/office/spreadsheetml/2018/threadedcomments" xmlns:x="http://schemas.openxmlformats.org/spreadsheetml/2006/main">
  <threadedComment ref="C5" dT="2020-12-02T18:18:59.18" personId="{E716A7DB-2FAF-4F76-A13C-B89FAC617BE7}" id="{E31BA991-D8B3-4197-9103-EB23E5843EB2}">
    <text>See SECTIONS 602 and 603 of the Standard Specifications &amp; Section 603 of the DETAILED DRAWINGS.</text>
  </threadedComment>
  <threadedComment ref="C6" dT="2025-10-09T16:53:43.44" personId="{8F692976-2B8F-4247-96CF-0E14045917FE}" id="{F5F592C0-20FB-4728-8FC6-7111E5F11C10}">
    <text>Pipe STATION rounded to nearest foot. The station will agree, most of the time, with the station of the approach.</text>
  </threadedComment>
  <threadedComment ref="J6" dT="2025-10-09T16:58:52.44" personId="{8F692976-2B8F-4247-96CF-0E14045917FE}" id="{430C7EE0-C4EA-4314-A6B0-580CA087D604}">
    <text xml:space="preserve">Road Approach Pipes:
Pipes located underneath public road approaches must be at least 24” in diameter, while pipes located underneath private approaches and farm field approaches must be at least 18” in diameter.
(RDM 11.2.5.7 )
https://www.mdt.mt.gov/other/webdata/external/cadd/RDM/11-RDM-CH11-Drainage-and-Irrigation-Design.pdf
</text>
    <extLst>
      <x:ext xmlns:xltc2="http://schemas.microsoft.com/office/spreadsheetml/2020/threadedcomments2" uri="{F7C98A9C-CBB3-438F-8F68-D28B6AF4A901}">
        <xltc2:checksum>958416860</xltc2:checksum>
        <xltc2:hyperlink startIndex="231" length="101" url="https://www.mdt.mt.gov/other/webdata/external/cadd/RDM/11-RDM-CH11-Drainage-and-Irrigation-Design.pdf"/>
      </x:ext>
    </extLst>
  </threadedComment>
  <threadedComment ref="N6" dT="2019-11-05T00:01:40.72" personId="{E716A7DB-2FAF-4F76-A13C-B89FAC617BE7}" id="{00497181-67E9-4C7A-8B05-02F7C36B2400}">
    <text>List new END SECTIONS only.
END SECTIONS are included in length of new pipe for payment.</text>
  </threadedComment>
  <threadedComment ref="E7" dT="2025-10-09T17:01:37.34" personId="{8F692976-2B8F-4247-96CF-0E14045917FE}" id="{61004FBA-F169-4A39-BD84-D5EE3FFFA583}">
    <text xml:space="preserve">Arch pipes are now shown as "round pipe size equivalent diameter" (18 IN EQ DIA / 24 IN EQ DIA)
</text>
  </threadedComment>
  <threadedComment ref="J7" dT="2019-11-05T00:03:57.89" personId="{E716A7DB-2FAF-4F76-A13C-B89FAC617BE7}" id="{D7C042FD-6C02-4AC2-878E-925FCB70A685}">
    <text>When coating is required on an approach pipe, add a footnote specifying the coating specifications. Specifications could include 709.04, 709.05, or 709.12 in accordance with recommendations from the Materials Bureau and Hydraulics Section.
Footnote should read "*COAT PIPE PER STANDARD SPEC. SEC. 709.__"
Add "*" in front of number like "* 18" for single items if it does not apply to all pipes.</text>
  </threadedComment>
  <threadedComment ref="G8" dT="2025-10-09T17:08:47.96" personId="{8F692976-2B8F-4247-96CF-0E14045917FE}" id="{4616A50F-6B48-4C23-AC40-36B6EEBDBE4E}">
    <text>Round all removed pipe lengths to the nearest 1-foot to coincide with the spec book.</text>
  </threadedComment>
  <threadedComment ref="H8" dT="2020-12-02T18:21:41.28" personId="{E716A7DB-2FAF-4F76-A13C-B89FAC617BE7}" id="{FC144C83-0B0E-42E8-AD9A-10D0F0FD5B53}">
    <text>All quantities of "Relay Pipe Culvert" will also have a pay quantity for "Remove Pipe Culvert" (i.e. - Contractor gets paid to remove pipe, and gets paid again to relay same pipe).</text>
  </threadedComment>
  <threadedComment ref="I8" dT="2019-11-05T00:00:46.33" personId="{E716A7DB-2FAF-4F76-A13C-B89FAC617BE7}" id="{C486F42E-FC61-4658-BB12-3EF19E0B0012}">
    <text>Contact Maintenance Chief to decide if cleaning is to be done by MDT Maintenance Forces or if work is to be performed under project contract.</text>
  </threadedComment>
</ThreadedComments>
</file>

<file path=xl/threadedComments/threadedComment12.xml><?xml version="1.0" encoding="utf-8"?>
<ThreadedComments xmlns="http://schemas.microsoft.com/office/spreadsheetml/2018/threadedcomments" xmlns:x="http://schemas.openxmlformats.org/spreadsheetml/2006/main">
  <threadedComment ref="C5" dT="2020-12-02T18:22:42.37" personId="{E716A7DB-2FAF-4F76-A13C-B89FAC617BE7}" id="{45267EE4-D3AB-4B84-A4F1-D99EA17FD291}">
    <text>See SECTIONS 602 and 603 of the Standard Specifications &amp; Section 603 of the DETAILED DRAWINGS. 
See also Detailed Drawings 613-06 &amp; 613-08.
Use this frame when culvert material type for mainline and approach pipes is non-optional.
Culvert summary recap is not used with this frame.</text>
  </threadedComment>
  <threadedComment ref="C6" dT="2019-11-05T00:10:15.09" personId="{E716A7DB-2FAF-4F76-A13C-B89FAC617BE7}" id="{03A7D585-5C54-4372-B78C-4B9703974648}">
    <text>Pipe STATION rounded to nearest foot.</text>
  </threadedComment>
  <threadedComment ref="N6" dT="2025-10-09T17:13:52.74" personId="{8F692976-2B8F-4247-96CF-0E14045917FE}" id="{636BC569-B00A-4F35-AC07-0FB0402E0FE9}">
    <text xml:space="preserve">Coating Specifications could include 709.04, 709.05, or 709.12 in accordance with recommendations from the Materials Bureau. 
Make sure to adjust footnote if different spec. than 709.04.
https://www.mdt.mt.gov/business/contracting/detailed-drawings.aspx
</text>
    <extLst>
      <x:ext xmlns:xltc2="http://schemas.microsoft.com/office/spreadsheetml/2020/threadedcomments2" uri="{F7C98A9C-CBB3-438F-8F68-D28B6AF4A901}">
        <xltc2:checksum>3832719076</xltc2:checksum>
        <xltc2:hyperlink startIndex="188" length="66" url="https://www.mdt.mt.gov/business/contracting/detailed-drawings.aspx"/>
      </x:ext>
    </extLst>
  </threadedComment>
  <threadedComment ref="O6" dT="2019-11-05T00:11:00.83" personId="{E716A7DB-2FAF-4F76-A13C-B89FAC617BE7}" id="{1EC3330A-9769-4058-A9A3-1C0113C2A56A}">
    <text>List new END SECTIONS only.
END SECTIONS are included in length of new pipe for payment.</text>
  </threadedComment>
  <threadedComment ref="T6" dT="2020-12-02T18:24:39.24" personId="{E716A7DB-2FAF-4F76-A13C-B89FAC617BE7}" id="{4EA39D62-373F-45D9-974D-F47CB5919449}">
    <text>Can also have column for "Random Riprap" (Culvert Riprap is only used in special circumstances)
Use the bid item “CULVERT INFILL” for material placed inside of AOP culverts, Use the bid item “RIPRAP INFILL” for material placed in riprap outside of culverts. 
See Detailed Drawing Section 552 for quantities of granular bedding (pipes 54" and greater - Det.Dwg #603-19), concrete (cutoff walls - Det.Dwg. #552-00/conc. edge prot. - Det.Dwg. #613-06) and riprap (Det.Dwg. #613-14) that may be need for pipes</text>
  </threadedComment>
  <threadedComment ref="AB6" dT="2025-10-09T17:15:21.62" personId="{8F692976-2B8F-4247-96CF-0E14045917FE}" id="{C21BCF25-B645-42A5-9EDA-5C0F57D37B78}">
    <text xml:space="preserve">Arch pipes are now shown as "round pipe size equivalent diameter" (18 IN EQ DIA / 24 IN EQ DIA)
</text>
  </threadedComment>
  <threadedComment ref="G7" dT="2025-10-09T17:17:35.83" personId="{8F692976-2B8F-4247-96CF-0E14045917FE}" id="{4CA6845F-65E9-4477-A695-AA3335B9A809}">
    <text>Call out actual arch pipe size needed to install (43-3/4" x 26-5/8" / 49" x 33") for the specific material as specified by Hydraulics (RCPA/CSPA) in column here and add call out in the "REMARKS" for the equivalent round pipe size (for pay item: 36 IN EQ DIA / 42 IN EQ DIA)</text>
  </threadedComment>
  <threadedComment ref="H7" dT="2020-12-02T18:25:44.07" personId="{E716A7DB-2FAF-4F76-A13C-B89FAC617BE7}" id="{D2DC48B3-D642-427B-B1F5-6D2C16BE802E}">
    <text>Irrigation facilities require water-tight pipe (waterproof gaskets are needed) - identify these pipes as "IRRIGATION"</text>
  </threadedComment>
  <threadedComment ref="Q7" dT="2020-12-02T18:26:04.92" personId="{E716A7DB-2FAF-4F76-A13C-B89FAC617BE7}" id="{56189738-D9C4-438C-A001-570D3565376F}">
    <text>All quantities of "Relay Pipe Culvert" will also have a pay quantity for "Remove Pipe Culvert" (i.e. - Contractor gets paid to remove pipe, and gets paid again to relay same pipe).</text>
  </threadedComment>
  <threadedComment ref="R7" dT="2019-11-05T00:20:00.44" personId="{E716A7DB-2FAF-4F76-A13C-B89FAC617BE7}" id="{B0950354-E425-43CD-A673-C18681C5FF3C}">
    <text>Contact Maintenance Chief to decide if cleaning is to be done by MDT Maintenance Forces or if work is to be performed under project contract.</text>
  </threadedComment>
  <threadedComment ref="S7" dT="2025-10-09T17:20:29.81" personId="{8F692976-2B8F-4247-96CF-0E14045917FE}" id="{7DD70538-1C45-4EFD-BB90-7D685CE68F9B}">
    <text>Round all removed pipe lengths to the nearest 1-foot to coincide with the spec book.</text>
  </threadedComment>
</ThreadedComments>
</file>

<file path=xl/threadedComments/threadedComment13.xml><?xml version="1.0" encoding="utf-8"?>
<ThreadedComments xmlns="http://schemas.microsoft.com/office/spreadsheetml/2018/threadedcomments" xmlns:x="http://schemas.openxmlformats.org/spreadsheetml/2006/main">
  <threadedComment ref="C5" dT="2020-12-02T18:34:27.20" personId="{E716A7DB-2FAF-4F76-A13C-B89FAC617BE7}" id="{276DB3B1-3ABB-4A0A-9E9C-562E2AE7663E}">
    <text>See SECTIONS 602 and 603 of the Standard Specifications &amp; Section 603 of the DETAILED DRAWINGS.
See also Detailed Drawings 613-06 &amp; 613-08.
This frame is used when culvert material type is optional.
Culvert Summary Recap must accompany this frame.</text>
  </threadedComment>
  <threadedComment ref="C6" dT="2019-11-05T00:34:51.29" personId="{E716A7DB-2FAF-4F76-A13C-B89FAC617BE7}" id="{06CA3160-2C71-457C-A2AB-FA3A46381868}">
    <text>Pipe STATION rounded to nearest foot.</text>
  </threadedComment>
  <threadedComment ref="E6" dT="2023-02-08T15:07:42.23" personId="{E716A7DB-2FAF-4F76-A13C-B89FAC617BE7}" id="{DAF9DC04-0B03-4231-A22F-5232695A660B}">
    <text xml:space="preserve">This section of “BASIC BID ITEMS” lists just the option that the engineering estimate is based off of. List all available options on the right side as information only. The basic bid items go into the culvert summary recap frame
</text>
  </threadedComment>
  <threadedComment ref="U6" dT="2019-11-05T00:37:20.63" personId="{E716A7DB-2FAF-4F76-A13C-B89FAC617BE7}" id="{74CBAEE6-A49C-4F42-A578-5DFAA3DA770F}">
    <text>List new END SECTIONS only.
END SECTIONS are included in length of new pipe for payment.
Wing Walls are exception to rule - not included in pipe length / where RCB's utilize wing wall end sections, include concrete for wing wall, concrete curb, cutoff wall, special backfill behind wing wall, granular bedding beneath wing wall, geocomposite strip drain &amp; subsurface drainage geotextile in cost of pipe - see HYD STD details.</text>
  </threadedComment>
  <threadedComment ref="W6" dT="2023-02-08T15:05:51.73" personId="{E716A7DB-2FAF-4F76-A13C-B89FAC617BE7}" id="{9480C947-739C-4CEB-BEF0-6A97316EFC00}">
    <text xml:space="preserve">Use the bid item “CULVERT INFILL” for material placed inside of AOP culverts, Use the bid item “RIPRAP INFILL” for material placed in riprap outside of culverts. </text>
  </threadedComment>
  <threadedComment ref="AF6" dT="2019-11-05T14:16:40.88" personId="{E716A7DB-2FAF-4F76-A13C-B89FAC617BE7}" id="{9CC8347E-356F-45D9-8E0B-B45E690D3434}">
    <text>This frame is used when culvert material type is optional.
Culvert Summary Recap must accompany this frame.
Add National Bridge Inventory (NBI) number when replacing bridge with culvert (contact Bridge Bureau to obtain)
Could also have to add MDT Structure ID along with NBI# - see Bridge plans</text>
  </threadedComment>
  <threadedComment ref="E7" dT="2025-10-09T17:24:41.01" personId="{8F692976-2B8F-4247-96CF-0E14045917FE}" id="{D5D5D05F-3B98-4A95-AE64-2FA2EAC96A79}">
    <text xml:space="preserve">Arch pipes are now shown as "round pipe size equivalent diameter" (18 IN EQ DIA / 24 IN EQ DIA)
</text>
  </threadedComment>
  <threadedComment ref="J7" dT="2020-12-02T18:48:15.41" personId="{E716A7DB-2FAF-4F76-A13C-B89FAC617BE7}" id="{ED90099C-52B5-49B7-8A95-C75FC8E906DD}">
    <text>Can also have column for "Random Riprap" (Culvert Riprap is only used in special circumstances)
See Detailed Drawing Section 552 for quantities of granular bedding (pipes 54" and greater - Det.Dwg #603-19), concrete (cutoff walls - Det.Dwg. #552-00/conc. edge prot. - Det.Dwg. #613-06) and riprap (Det.Dwg. #613-14) that may be need for pipes</text>
  </threadedComment>
  <threadedComment ref="R7" dT="2020-12-02T22:20:29.60" personId="{E716A7DB-2FAF-4F76-A13C-B89FAC617BE7}" id="{C20BD5FB-D5BF-4D85-9ED5-DBB78EC6C71F}">
    <text>Arch pipes listed as span x rise.
SSPP diameters in inches.
SSPPA sizes in feet and inches.
RCB sizes in feet.</text>
  </threadedComment>
  <threadedComment ref="T7" dT="2025-10-09T17:26:18.68" personId="{8F692976-2B8F-4247-96CF-0E14045917FE}" id="{9298C4A4-46CD-4440-8261-8172B40E383C}">
    <text xml:space="preserve">Coating specifications can include 709.04, 709.05, or 709.12 in accordance with recommendations from the Materials Bureau and Hydraulics Section.
Make sure to adjust footnote if different spec. than 709.05.
https://www.mdt.mt.gov/business/contracting/detailed_drawings.shtml
</text>
    <extLst>
      <x:ext xmlns:xltc2="http://schemas.microsoft.com/office/spreadsheetml/2020/threadedcomments2" uri="{F7C98A9C-CBB3-438F-8F68-D28B6AF4A901}">
        <xltc2:checksum>1724943249</xltc2:checksum>
        <xltc2:hyperlink startIndex="209" length="67" url="https://www.mdt.mt.gov/business/contracting/detailed_drawings.shtml"/>
      </x:ext>
    </extLst>
  </threadedComment>
  <threadedComment ref="G8" dT="2020-12-02T18:35:56.31" personId="{E716A7DB-2FAF-4F76-A13C-B89FAC617BE7}" id="{2DE2CC92-1D0C-44AE-AB16-2EFE0F1E1451}">
    <text>All quantities of "Relay Pipe Culvert" will also have a pay quantity for "Remove Pipe Culvert" (i.e. - Contractor gets paid to remove pipe, and gets paid again to relay same pipe).</text>
  </threadedComment>
  <threadedComment ref="H8" dT="2020-12-02T18:36:11.00" personId="{E716A7DB-2FAF-4F76-A13C-B89FAC617BE7}" id="{68E19AA7-461F-4E1D-BC61-FEDE025D0FE9}">
    <text>Contact Maintenance Chief to decide if cleaning is to be done by MDT Maintenance Forces or if work is to be performed under project contract.</text>
  </threadedComment>
  <threadedComment ref="I8" dT="2025-10-09T17:27:16.81" personId="{8F692976-2B8F-4247-96CF-0E14045917FE}" id="{7B666669-17B2-4721-82AA-138DE19F53ED}">
    <text>Round all removed pipe lengths to the nearest 1-foot to coincide with the spec book.</text>
  </threadedComment>
  <threadedComment ref="K8" dT="2019-11-05T00:39:09.92" personId="{E716A7DB-2FAF-4F76-A13C-B89FAC617BE7}" id="{B74A5498-CA27-42B8-A703-E558531DA8A5}">
    <text>Use GRANULAR BEDDING MATERIAL for RCB, PVC, SSPP, SSPPA and all pipe 54" and over.</text>
  </threadedComment>
  <threadedComment ref="N8" dT="2019-11-13T14:08:47.15" personId="{E716A7DB-2FAF-4F76-A13C-B89FAC617BE7}" id="{07AB6C05-08D4-4010-A526-0615A473CEAE}">
    <text>If using F.E.T.S. or sloped-end, then all concrete is paid for separately (i.e. wing walls, outlet protection, cut-out walls).
See Hydraulics Standard Details.</text>
  </threadedComment>
</ThreadedComments>
</file>

<file path=xl/threadedComments/threadedComment14.xml><?xml version="1.0" encoding="utf-8"?>
<ThreadedComments xmlns="http://schemas.microsoft.com/office/spreadsheetml/2018/threadedcomments" xmlns:x="http://schemas.openxmlformats.org/spreadsheetml/2006/main">
  <threadedComment ref="C5" dT="2019-11-05T14:21:53.49" personId="{E716A7DB-2FAF-4F76-A13C-B89FAC617BE7}" id="{44AA9F20-1957-4352-80E0-4D764C7DD9F9}">
    <text>Used in conjunction with Optional Culvert Summary Frame and Optional Approach Pipe Summary Frame.</text>
  </threadedComment>
  <threadedComment ref="C6" dT="2025-10-09T17:33:18.71" personId="{8F692976-2B8F-4247-96CF-0E14045917FE}" id="{0D6C60F1-0CF6-470A-8570-6EBD00A87390}">
    <text xml:space="preserve">- For drainage pipes with optional material types, list pipes by diameter - DR. (if waterproof gaskets are needed for drain pipe - add IRR to callout) 
- For pipes with only one material type specified, list by material (RCP/CSP) &amp; whether - IRR or SIPHON only.
- For arch pipes, list by "round pipe size equivalent diameter". (Separate out the optional and non-optional pipes, even if they are the same size).
- see ECCS bid item catalog for various pipe sizes
</text>
  </threadedComment>
  <threadedComment ref="D23" dT="2019-11-05T14:24:58.46" personId="{E716A7DB-2FAF-4F76-A13C-B89FAC617BE7}" id="{5C2FE870-6F4D-4402-AE1E-DDF72564A77C}">
    <text>Enter project totals only.</text>
  </threadedComment>
</ThreadedComments>
</file>

<file path=xl/threadedComments/threadedComment15.xml><?xml version="1.0" encoding="utf-8"?>
<ThreadedComments xmlns="http://schemas.microsoft.com/office/spreadsheetml/2018/threadedcomments" xmlns:x="http://schemas.openxmlformats.org/spreadsheetml/2006/main">
  <threadedComment ref="C5" dT="2020-12-02T19:00:29.61" personId="{E716A7DB-2FAF-4F76-A13C-B89FAC617BE7}" id="{98DF2D14-BC6C-4974-8758-75105CC63930}">
    <text>See SECTION 615 of the Standard Specifications &amp; the DETAILED DRAWINGS.
See also Detailed Drawing No. 613-12</text>
  </threadedComment>
  <threadedComment ref="J6" dT="2025-10-09T17:35:05.17" personId="{8F692976-2B8F-4247-96CF-0E14045917FE}" id="{0C4940D8-0604-458C-AE7B-8255D36B6454}">
    <text>Can also have bid items for Irrigation Structures, Gate Valves, Alfalfa Valves, etc. - see ECCS bid items catalog for various sizes of these bid items.</text>
  </threadedComment>
  <threadedComment ref="I10" dT="2019-11-05T14:44:56.20" personId="{E716A7DB-2FAF-4F76-A13C-B89FAC617BE7}" id="{E60DB975-8AE1-4405-B0CF-0831084AE6D4}">
    <text>Consult with Geotechnical Section to determine Survivability and Class of Erosion Control, based on subgrade conditions.</text>
  </threadedComment>
  <threadedComment ref="J11" dT="2025-10-09T17:36:16.80" personId="{8F692976-2B8F-4247-96CF-0E14045917FE}" id="{1EA1960F-289E-412E-A93E-F2353082FAFA}">
    <text>See ECCS bid items catalog for various sizes.</text>
  </threadedComment>
</ThreadedComments>
</file>

<file path=xl/threadedComments/threadedComment16.xml><?xml version="1.0" encoding="utf-8"?>
<ThreadedComments xmlns="http://schemas.microsoft.com/office/spreadsheetml/2018/threadedcomments" xmlns:x="http://schemas.openxmlformats.org/spreadsheetml/2006/main">
  <threadedComment ref="C5" dT="2020-12-02T19:13:24.65" personId="{E716A7DB-2FAF-4F76-A13C-B89FAC617BE7}" id="{17562B43-3D13-4BE5-BF18-12AA2404ACBF}">
    <text>See SECTION 604 of the Standard Specifications &amp; the DETAILED DRAWINGS.</text>
  </threadedComment>
  <threadedComment ref="J7" dT="2025-10-09T17:38:44.06" personId="{8F692976-2B8F-4247-96CF-0E14045917FE}" id="{A14A8A87-19F1-459D-A704-91270720BB3E}">
    <text xml:space="preserve">Round all removed pipe lengths to the nearest 1-foot to coincide with the spec book.
</text>
  </threadedComment>
</ThreadedComments>
</file>

<file path=xl/threadedComments/threadedComment17.xml><?xml version="1.0" encoding="utf-8"?>
<ThreadedComments xmlns="http://schemas.microsoft.com/office/spreadsheetml/2018/threadedcomments" xmlns:x="http://schemas.openxmlformats.org/spreadsheetml/2006/main">
  <threadedComment ref="C5" dT="2020-12-02T19:13:53.16" personId="{E716A7DB-2FAF-4F76-A13C-B89FAC617BE7}" id="{1A754A01-1970-45D3-9063-5857C70985B6}">
    <text>See SECTION 603 of the Standard Specifications.
Can also be labeled as TRENCH DRAIN or UNDERDRAIN depending on Geotech.
Geotech usually provides a special provision to describe the work for this item.</text>
  </threadedComment>
  <threadedComment ref="I7" dT="2020-12-02T19:15:20.19" personId="{E716A7DB-2FAF-4F76-A13C-B89FAC617BE7}" id="{AF76499E-7609-456B-8F9F-5336C3FA0496}">
    <text>Can also use "Perm. Eros. Control" - Geotech to determine material type used.</text>
  </threadedComment>
  <threadedComment ref="K7" dT="2020-12-02T19:31:11.92" personId="{E716A7DB-2FAF-4F76-A13C-B89FAC617BE7}" id="{3C08666A-F62C-4D4B-9A7E-2B907B98B20A}">
    <text>Can also use "Drain Aggregate" - Geotech to determine material type used.</text>
  </threadedComment>
  <threadedComment ref="I9" dT="2019-11-05T15:02:20.55" personId="{E716A7DB-2FAF-4F76-A13C-B89FAC617BE7}" id="{14EE59FE-FC12-4E56-82FB-753CBC52C12B}">
    <text>Consult with Geotechnical Section to determine survivability and Class of Erosion Control Geotextile.</text>
  </threadedComment>
</ThreadedComments>
</file>

<file path=xl/threadedComments/threadedComment18.xml><?xml version="1.0" encoding="utf-8"?>
<ThreadedComments xmlns="http://schemas.microsoft.com/office/spreadsheetml/2018/threadedcomments" xmlns:x="http://schemas.openxmlformats.org/spreadsheetml/2006/main">
  <threadedComment ref="C5" dT="2020-12-02T20:09:21.62" personId="{E716A7DB-2FAF-4F76-A13C-B89FAC617BE7}" id="{926A0A99-EFFF-41CF-8046-D1216C6AEDDC}">
    <text>See SECTION 203 of the Standard Specifications.
Geotech usually provides a special provision to describe the work for this item.</text>
  </threadedComment>
</ThreadedComments>
</file>

<file path=xl/threadedComments/threadedComment19.xml><?xml version="1.0" encoding="utf-8"?>
<ThreadedComments xmlns="http://schemas.microsoft.com/office/spreadsheetml/2018/threadedcomments" xmlns:x="http://schemas.openxmlformats.org/spreadsheetml/2006/main">
  <threadedComment ref="C5" dT="2025-10-09T18:01:11.62" personId="{8F692976-2B8F-4247-96CF-0E14045917FE}" id="{D7C099AA-0B01-4B02-891D-7F203F257665}">
    <text>See SECTION 603 of the Standard Specifications &amp; DETAILED DRAWING No. 603-28.
Place embankment protector pipe and bank protection on the same row and same station apart from the concrete curb stationing.</text>
  </threadedComment>
  <threadedComment ref="L6" dT="2019-11-05T14:52:33.54" personId="{E716A7DB-2FAF-4F76-A13C-B89FAC617BE7}" id="{F8CCA11E-0F86-43B2-BC28-0CA7DB80758F}">
    <text>Specify degree of bend on elbow.</text>
  </threadedComment>
  <threadedComment ref="K10" dT="2025-10-09T17:56:43.00" personId="{8F692976-2B8F-4247-96CF-0E14045917FE}" id="{0E88BA51-A82F-4D64-97B0-3D7903558F1E}">
    <text xml:space="preserve">Refer to detailed drawings and bid item list:
https://www.mdt.mt.gov/business/contracting/detailed-drawings.aspx
https://mdtinfo.mdt.mt.gov/other/webdata/external/contractplans/reports/ENG-ITEM-LIST-2020.pdf
</text>
    <extLst>
      <x:ext xmlns:xltc2="http://schemas.microsoft.com/office/spreadsheetml/2020/threadedcomments2" uri="{F7C98A9C-CBB3-438F-8F68-D28B6AF4A901}">
        <xltc2:checksum>2417061445</xltc2:checksum>
        <xltc2:hyperlink startIndex="47" length="66" url="https://www.mdt.mt.gov/business/contracting/detailed-drawings.aspx"/>
        <xltc2:hyperlink startIndex="115" length="94" url="https://mdtinfo.mdt.mt.gov/other/webdata/external/contractplans/reports/ENG-ITEM-LIST-2020.pdf"/>
      </x:ext>
    </extLst>
  </threadedComment>
  <threadedComment ref="I20" dT="2026-01-08T17:03:21.33" personId="{8F692976-2B8F-4247-96CF-0E14045917FE}" id="{D01E757A-520D-4119-866A-70239F25024F}">
    <text>Round all concrete curb total lengths to the nearest 1-foot to coincide with the spec book.</text>
  </threadedComment>
</ThreadedComments>
</file>

<file path=xl/threadedComments/threadedComment20.xml><?xml version="1.0" encoding="utf-8"?>
<ThreadedComments xmlns="http://schemas.microsoft.com/office/spreadsheetml/2018/threadedcomments" xmlns:x="http://schemas.openxmlformats.org/spreadsheetml/2006/main">
  <threadedComment ref="C5" dT="2020-12-02T20:11:59.87" personId="{E716A7DB-2FAF-4F76-A13C-B89FAC617BE7}" id="{5399DB6D-3E19-45EF-8659-69EA6D0262EE}">
    <text>See SECTION 622 of the Standard Specifications.</text>
  </threadedComment>
  <threadedComment ref="G7" dT="2020-12-02T20:12:32.44" personId="{E716A7DB-2FAF-4F76-A13C-B89FAC617BE7}" id="{6800D105-EB9F-4120-BDF2-DDBAA6426506}">
    <text>Can also have bid items for:
- "Reinforcement Geotextile"
- "Geogrid - Biaxial or Uniaxial"
- "Geotextile Separation"
Geotech to determine material type used.</text>
  </threadedComment>
</ThreadedComments>
</file>

<file path=xl/threadedComments/threadedComment21.xml><?xml version="1.0" encoding="utf-8"?>
<ThreadedComments xmlns="http://schemas.microsoft.com/office/spreadsheetml/2018/threadedcomments" xmlns:x="http://schemas.openxmlformats.org/spreadsheetml/2006/main">
  <threadedComment ref="C5" dT="2025-10-09T18:33:31.04" personId="{8F692976-2B8F-4247-96CF-0E14045917FE}" id="{82B2C091-FA89-4504-8D31-EC27F7D6D593}">
    <text xml:space="preserve">See SECTION 610 of the Standard Specifications &amp; DETAILED DRAWING No. 610-05.
Can also have bid items for Willow Cuttings, Boulders, Coir Logs, etc. - see ECCS Bid Catalog.
</text>
  </threadedComment>
  <threadedComment ref="G6" dT="2025-10-09T18:33:55.32" personId="{8F692976-2B8F-4247-96CF-0E14045917FE}" id="{ABFC9653-34E5-4CF8-934E-C1ED5CF79301}">
    <text>Can also have bid items for Unclassified Channel Exc., Low Permeability Backfill, Landscape Rock, Washed Rock, Grouted Riprap, etc. - see ECCS bid items catalog.</text>
  </threadedComment>
  <threadedComment ref="L6" dT="2025-10-09T18:34:31.88" personId="{8F692976-2B8F-4247-96CF-0E14045917FE}" id="{A38955D5-C863-460E-82CE-52EF7B6915E6}">
    <text>Can also have bid item for Weed Control Mat, or bid items - see ECCS bid items catalog.</text>
  </threadedComment>
  <threadedComment ref="L10" dT="2019-11-06T18:25:33.77" personId="{E716A7DB-2FAF-4F76-A13C-B89FAC617BE7}" id="{F6554C84-95D8-461D-8C4A-83F53F02A3CF}">
    <text>Consult with Geotechnical Section to determine survivability and Class of Erosion Control Geotextile.</text>
  </threadedComment>
  <threadedComment ref="M10" dT="2025-10-09T18:35:25.70" personId="{8F692976-2B8F-4247-96CF-0E14045917FE}" id="{64E91345-6AE5-47D8-ACD3-F7F264A4B3D0}">
    <text xml:space="preserve">Refer to bid item list.
https://mdtinfo.mdt.mt.gov/other/webdata/external/contractplans/reports/ENG-ITEM-LIST-2020.pdf
</text>
    <extLst>
      <x:ext xmlns:xltc2="http://schemas.microsoft.com/office/spreadsheetml/2020/threadedcomments2" uri="{F7C98A9C-CBB3-438F-8F68-D28B6AF4A901}">
        <xltc2:checksum>4101171967</xltc2:checksum>
        <xltc2:hyperlink startIndex="25" length="94" url="https://mdtinfo.mdt.mt.gov/other/webdata/external/contractplans/reports/ENG-ITEM-LIST-2020.pdf"/>
      </x:ext>
    </extLst>
  </threadedComment>
  <threadedComment ref="N10" dT="2019-11-05T15:52:51.06" personId="{E716A7DB-2FAF-4F76-A13C-B89FAC617BE7}" id="{1F4EBCF1-7E54-4E4B-9F96-03B3854AC6DE}">
    <text>Can be ANY OF THE FOLLOWING: 
"LONG TERM"
"SHORT TERM"
"HIGH PERF."</text>
  </threadedComment>
  <threadedComment ref="K24" dT="2019-11-05T15:54:53.62" personId="{E716A7DB-2FAF-4F76-A13C-B89FAC617BE7}" id="{50529485-8520-4E4A-A0FE-C00CB46222B9}">
    <text>Add this quantity to quantity from surfacing frame and total for cost estimate.</text>
  </threadedComment>
</ThreadedComments>
</file>

<file path=xl/threadedComments/threadedComment22.xml><?xml version="1.0" encoding="utf-8"?>
<ThreadedComments xmlns="http://schemas.microsoft.com/office/spreadsheetml/2018/threadedcomments" xmlns:x="http://schemas.openxmlformats.org/spreadsheetml/2006/main">
  <threadedComment ref="C5" dT="2019-11-05T15:00:17.42" personId="{E716A7DB-2FAF-4F76-A13C-B89FAC617BE7}" id="{6C41005A-46AB-48CB-8587-2AEECCF3C230}">
    <text>Excavation is included in the cost of riprap.
See SECTION 613 of the Standard Specifications &amp; the DETAILED DRAWINGS</text>
  </threadedComment>
  <threadedComment ref="J7" dT="2020-12-02T20:14:30.57" personId="{E716A7DB-2FAF-4F76-A13C-B89FAC617BE7}" id="{85CFB816-77E2-4B02-A57B-7344FBA5A230}">
    <text>Add detail to plans.
Detail can be found in hydraulics standard detail in CADD Stadards.</text>
  </threadedComment>
  <threadedComment ref="I10" dT="2019-11-05T15:01:09.19" personId="{E716A7DB-2FAF-4F76-A13C-B89FAC617BE7}" id="{830DD45A-F50C-4A81-B58F-13AF1324F6C3}">
    <text>Consult with Geotechnical Section to determine Survivability and Class of Erosion Control Geotextile, based on subgrade conditions.</text>
  </threadedComment>
</ThreadedComments>
</file>

<file path=xl/threadedComments/threadedComment23.xml><?xml version="1.0" encoding="utf-8"?>
<ThreadedComments xmlns="http://schemas.microsoft.com/office/spreadsheetml/2018/threadedcomments" xmlns:x="http://schemas.openxmlformats.org/spreadsheetml/2006/main">
  <threadedComment ref="C5" dT="2019-11-05T15:07:49.86" personId="{E716A7DB-2FAF-4F76-A13C-B89FAC617BE7}" id="{D474B037-014D-4841-8C22-65459A17E6E1}">
    <text>Consult with Reclamation Specialist in Environmental Services Bureau to verify that the frame matches the seeding recommendation.
See SECTION 610 of the Standard Specifications</text>
  </threadedComment>
  <threadedComment ref="G6" dT="2019-11-05T15:08:52.90" personId="{E716A7DB-2FAF-4F76-A13C-B89FAC617BE7}" id="{C14E7C2B-392F-4D45-86BD-9849D4AEB966}">
    <text>Pay unit can be "lump sum" (standard), "acres" or "sq. yards"</text>
  </threadedComment>
</ThreadedComments>
</file>

<file path=xl/threadedComments/threadedComment24.xml><?xml version="1.0" encoding="utf-8"?>
<ThreadedComments xmlns="http://schemas.microsoft.com/office/spreadsheetml/2018/threadedcomments" xmlns:x="http://schemas.openxmlformats.org/spreadsheetml/2006/main">
  <threadedComment ref="C5" dT="2020-12-02T20:26:20.50" personId="{E716A7DB-2FAF-4F76-A13C-B89FAC617BE7}" id="{DB068864-ABE8-4554-9430-4C8489ACA668}">
    <text>See SECTION 204 of the Standard Specifications.
Can be labeled as "TRIM BLASTING" when that bid item is used also. 
Blasting Consultant can be combined with "DRILL PRESPLIT HOLES" frame when that bid item is needed in addition.</text>
  </threadedComment>
  <threadedComment ref="G6" dT="2020-12-02T20:28:19.80" personId="{E716A7DB-2FAF-4F76-A13C-B89FAC617BE7}" id="{6D576520-16E2-4B5E-8D5F-74FD57D62D54}">
    <text>Can also have bid item for:
- cubic yard / TRIM BLASTING or linear feet / DRILL BLAST HOLE</text>
  </threadedComment>
  <threadedComment ref="G7" dT="2020-12-02T20:28:07.28" personId="{E716A7DB-2FAF-4F76-A13C-B89FAC617BE7}" id="{F47CC9BA-81DD-406F-8C64-9E7CF202C00E}">
    <text>Show Blasting Consultant bid item (only) when Blasting may be needed due to non-rippable rock excavation.</text>
  </threadedComment>
</ThreadedComments>
</file>

<file path=xl/threadedComments/threadedComment25.xml><?xml version="1.0" encoding="utf-8"?>
<ThreadedComments xmlns="http://schemas.microsoft.com/office/spreadsheetml/2018/threadedcomments" xmlns:x="http://schemas.openxmlformats.org/spreadsheetml/2006/main">
  <threadedComment ref="C5" dT="2019-11-05T15:13:32.98" personId="{E716A7DB-2FAF-4F76-A13C-B89FAC617BE7}" id="{0E0D0B2A-9468-43C1-8244-3E3FD34C92F5}">
    <text>Use this frame when bridge end backfill has been specified in conjunction with Geotech recommendation.
Use 30 year Design Detail in conjunction with frame and Geotech recommendations.
See SECTION 301 of the Standard Specifications &amp; the DETAILED DRAWINGS.</text>
  </threadedComment>
  <threadedComment ref="G6" dT="2020-12-02T20:30:20.66" personId="{E716A7DB-2FAF-4F76-A13C-B89FAC617BE7}" id="{C923B818-3C80-4904-BE8C-57C2D0C70D93}">
    <text>May need to add column for:
cubic yard / SPECIAL BORROW - NEAT LINE -- refer to 30-year Pavement Design at Bridge End Memo dated 5/24/12.</text>
  </threadedComment>
  <threadedComment ref="G7" dT="2019-11-05T15:17:21.41" personId="{E716A7DB-2FAF-4F76-A13C-B89FAC617BE7}" id="{64B5D25F-89E7-477B-978F-FA92D9FD53E7}">
    <text>Volumes are not adjusted by the shrink factor.
- when used in cut sections - provide an Uncl. Exc. quantity in Addition Grading Frame
- when used in fill sections - ensure that fill quantity is not included in earthwork run</text>
  </threadedComment>
  <threadedComment ref="H7" dT="2025-09-25T19:27:54.16" personId="{8F692976-2B8F-4247-96CF-0E14045917FE}" id="{56DF16A4-EBC2-49C1-AB76-E1C53B8EEB78}">
    <text>“Consult with Geotechnical Section to determine type of GEOTEXTILE:
SEPARATION or STABILIZATION.
Can be the following:
GEOTEXT. SEPAR. HIGH
GEOTEXT. SEPAR. MOD.
GEOTEXTILE STAB.
If using stabilization, it is always high survivability and does not need to be specified here”</text>
  </threadedComment>
  <threadedComment ref="G10" dT="2019-11-05T15:17:55.46" personId="{E716A7DB-2FAF-4F76-A13C-B89FAC617BE7}" id="{0BB055F9-EBC1-4311-B5E6-2A982BC97283}">
    <text>Consult with Geotechnical Section to determine TYPE.
Can be 1, 2, or 3.</text>
  </threadedComment>
</ThreadedComments>
</file>

<file path=xl/threadedComments/threadedComment26.xml><?xml version="1.0" encoding="utf-8"?>
<ThreadedComments xmlns="http://schemas.microsoft.com/office/spreadsheetml/2018/threadedcomments" xmlns:x="http://schemas.openxmlformats.org/spreadsheetml/2006/main">
  <threadedComment ref="C5" dT="2019-11-05T15:22:47.37" personId="{E716A7DB-2FAF-4F76-A13C-B89FAC617BE7}" id="{F89CC83C-EF29-475B-A30E-82A1B5C01805}">
    <text>Discuss the use of this bid item at Plan-In-Hand.
Frame Heading can be: "CLEARING &amp; GRUBBING" or "CLEARING" or "GRUBBING"
See SECTION 201 of the Standard Specifications.</text>
  </threadedComment>
  <threadedComment ref="G6" dT="2019-11-05T15:24:19.33" personId="{E716A7DB-2FAF-4F76-A13C-B89FAC617BE7}" id="{CAC1B047-363B-4F6F-AD3D-A58C1DDFA598}">
    <text>Pay unit can be "acres" or "lump sum"</text>
  </threadedComment>
  <threadedComment ref="G7" dT="2025-10-09T18:42:47.10" personId="{8F692976-2B8F-4247-96CF-0E14045917FE}" id="{54904658-E56B-4D55-B1C6-FD993182EAF6}">
    <text xml:space="preserve">Column heading can be: "CLEARING AND GRUBBING" or "CLEARING" or "GRUBBING"
See ECCS bid item catalog
</text>
  </threadedComment>
</ThreadedComments>
</file>

<file path=xl/threadedComments/threadedComment27.xml><?xml version="1.0" encoding="utf-8"?>
<ThreadedComments xmlns="http://schemas.microsoft.com/office/spreadsheetml/2018/threadedcomments" xmlns:x="http://schemas.openxmlformats.org/spreadsheetml/2006/main">
  <threadedComment ref="C5" dT="2020-12-02T20:33:11.45" personId="{E716A7DB-2FAF-4F76-A13C-B89FAC617BE7}" id="{80B0B627-91D1-4402-8235-FA545029BFEE}">
    <text>See SECTION 206 of the Standard Specifications.</text>
  </threadedComment>
  <threadedComment ref="G6" dT="2019-11-05T15:37:14.33" personId="{E716A7DB-2FAF-4F76-A13C-B89FAC617BE7}" id="{6E88C65D-D7E5-4FE7-8487-CE5197471808}">
    <text>Pay unit can be "lump sum" or "each"
If possible, prorate lump sum for each detour based on length.</text>
  </threadedComment>
  <threadedComment ref="G7" dT="2019-11-05T15:35:13.45" personId="{E716A7DB-2FAF-4F76-A13C-B89FAC617BE7}" id="{5C78A20E-47A6-4722-BA61-F6E01DAFEB4F}">
    <text>Provide quantities to construct on detail sheet.
Depending on specifics of project, this item may be revised to any of the following:
"CONSTRUCT &amp; MAINTAIN"
"MAINTAIN"
"MAINTAIN &amp; REMOVE"
"REMOVE"
"DETOUR"</text>
  </threadedComment>
</ThreadedComments>
</file>

<file path=xl/threadedComments/threadedComment28.xml><?xml version="1.0" encoding="utf-8"?>
<ThreadedComments xmlns="http://schemas.microsoft.com/office/spreadsheetml/2018/threadedcomments" xmlns:x="http://schemas.openxmlformats.org/spreadsheetml/2006/main">
  <threadedComment ref="C5" dT="2019-11-05T15:44:50.86" personId="{E716A7DB-2FAF-4F76-A13C-B89FAC617BE7}" id="{7CA7D010-8F5D-44EB-AB08-812C70A72B51}">
    <text>Do not use DIGOUT EXCAVATION on new construction/reconstruction projects. For these projects, removal of unsuitable material is paid for as either unclassified excavation or muck excavation.
See SECTION 203 of the Standard Specifications.</text>
  </threadedComment>
  <threadedComment ref="G7" dT="2019-11-05T15:41:17.30" personId="{E716A7DB-2FAF-4F76-A13C-B89FAC617BE7}" id="{4F6E874F-CDCE-47A2-A9D3-6037692515F4}">
    <text>Measured and paid the same for both Uncl. Exc. and Emb.-in-Place projects.</text>
  </threadedComment>
  <threadedComment ref="H7" dT="2019-11-05T15:41:20.71" personId="{E716A7DB-2FAF-4F76-A13C-B89FAC617BE7}" id="{4FA54395-BE72-462C-A168-62F6052F95AF}">
    <text>Measured and paid the same for both Uncl. Exc. and Emb.-in-Place projects.
Quantity for SPECIAL BORROW NEAT LINE is calculated in its final position with no allowance for shrink or swell.</text>
  </threadedComment>
  <threadedComment ref="I7" dT="2020-05-19T22:12:01.75" personId="{E716A7DB-2FAF-4F76-A13C-B89FAC617BE7}" id="{4C14DADD-D680-4508-8A68-8F5D50F9C29F}">
    <text>Consult with Geotechnical Section to determine type of GEOTEXTILE:
SEPARATION or STABILIZATION.
Can be "SEPAR." or "STAB."</text>
  </threadedComment>
</ThreadedComments>
</file>

<file path=xl/threadedComments/threadedComment29.xml><?xml version="1.0" encoding="utf-8"?>
<ThreadedComments xmlns="http://schemas.microsoft.com/office/spreadsheetml/2018/threadedcomments" xmlns:x="http://schemas.openxmlformats.org/spreadsheetml/2006/main">
  <threadedComment ref="C5" dT="2020-12-02T20:35:47.62" personId="{E716A7DB-2FAF-4F76-A13C-B89FAC617BE7}" id="{6AEBF1B5-DDA0-47F3-ADF3-3EC671AD6697}">
    <text>See SECTION 203 of the Standard Specifications.</text>
  </threadedComment>
  <threadedComment ref="C6" dT="2019-11-05T15:59:02.81" personId="{E716A7DB-2FAF-4F76-A13C-B89FAC617BE7}" id="{7177D306-A82C-4E86-BD17-5F2159B93475}">
    <text>Show project total only. No Balances will be designated.</text>
  </threadedComment>
  <threadedComment ref="G7" dT="2019-11-05T16:00:09.49" personId="{E716A7DB-2FAF-4F76-A13C-B89FAC617BE7}" id="{D74CA56A-22FA-458D-8C47-D6744AF3E6B6}">
    <text>EXCAVATION is not a bid item. Material is available for embankment construction. Include footnote for clarity.</text>
  </threadedComment>
  <threadedComment ref="H7" dT="2019-11-05T16:04:42.92" personId="{E716A7DB-2FAF-4F76-A13C-B89FAC617BE7}" id="{225AC08D-6D80-4B9B-87DE-80C278555D3E}">
    <text>Volumes are not adjusted by a shrink factor (including topsoil replacement).
Disposal of unsuitable roadway excavation is measured and paid as Emb.-in-Place (Poor material not accounted for in subexcavation or other quantities).</text>
  </threadedComment>
  <threadedComment ref="H19" dT="2025-10-09T18:56:46.23" personId="{8F692976-2B8F-4247-96CF-0E14045917FE}" id="{71299515-C79B-472B-8982-FA93DC22A1E5}">
    <text xml:space="preserve">Embankment-in-Place Projects:
Use the embankment-in-place item on projects with embankment quantities less than 25,000 cubic yards where embankment exceeds the excavation quantity. In addition, embankment-in-place may be used when the embankment quantity exceeds the excavation quantity and the embankment quantity is between 25,000 and 75,000 cubic yards.
(RDM 13.3.6)
https://www.mdt.mt.gov/other/webdata/external/cadd/RDM/13-RDM-CH13-Quantity-Summaries.pdf
</text>
    <extLst>
      <x:ext xmlns:xltc2="http://schemas.microsoft.com/office/spreadsheetml/2020/threadedcomments2" uri="{F7C98A9C-CBB3-438F-8F68-D28B6AF4A901}">
        <xltc2:checksum>3713339566</xltc2:checksum>
        <xltc2:hyperlink startIndex="371" length="89" url="https://www.mdt.mt.gov/other/webdata/external/cadd/RDM/13-RDM-CH13-Quantity-Summaries.pdf"/>
      </x:ext>
    </extLst>
  </threadedComment>
</ThreadedComments>
</file>

<file path=xl/threadedComments/threadedComment30.xml><?xml version="1.0" encoding="utf-8"?>
<ThreadedComments xmlns="http://schemas.microsoft.com/office/spreadsheetml/2018/threadedcomments" xmlns:x="http://schemas.openxmlformats.org/spreadsheetml/2006/main">
  <threadedComment ref="C5" dT="2020-12-02T20:36:39.35" personId="{E716A7DB-2FAF-4F76-A13C-B89FAC617BE7}" id="{DD6A1D9D-90A0-43D1-8695-817ABF41EC4C}">
    <text>See SECTION 203 of the Standard Specifications.</text>
  </threadedComment>
  <threadedComment ref="G6" dT="2019-11-05T18:34:25.94" personId="{E716A7DB-2FAF-4F76-A13C-B89FAC617BE7}" id="{C183661D-049B-4055-AAE5-4546003DD8F6}">
    <text>Round to nearest 5 cubic yards, use 5 cubic yards as a minimum.</text>
  </threadedComment>
  <threadedComment ref="I7" dT="2019-11-05T18:29:18.21" personId="{E716A7DB-2FAF-4F76-A13C-B89FAC617BE7}" id="{45E4A5E2-6EE9-4E7E-B04B-7F6A65CF9430}">
    <text>Material is unusable for embankment construction.</text>
  </threadedComment>
  <threadedComment ref="G8" dT="2019-11-05T18:28:26.98" personId="{E716A7DB-2FAF-4F76-A13C-B89FAC617BE7}" id="{4BEAD8E3-496A-43EC-B0F3-B41FA4CD292D}">
    <text>Excavation is not a bid item. Material is available for embankment construction.</text>
  </threadedComment>
  <threadedComment ref="H8" dT="2019-11-05T18:28:46.21" personId="{E716A7DB-2FAF-4F76-A13C-B89FAC617BE7}" id="{1CF30A2D-C295-43DB-AAF9-514919E362DD}">
    <text>Volumes are not adjusted by shrink factor.
Excavated material obtained from roadway template or uncl. borrow source is acceptable as a replacement material. Special borrow is not required.</text>
  </threadedComment>
  <threadedComment ref="G20" dT="2019-11-05T18:33:17.69" personId="{E716A7DB-2FAF-4F76-A13C-B89FAC617BE7}" id="{65489673-563D-4DC7-AE8C-1245B0BA1EB4}">
    <text>Subtotals are shown in grading frame to be added to mainline quantities, with remark "ADDITIONAL GRADING"</text>
  </threadedComment>
  <threadedComment ref="H20" dT="2019-11-05T18:33:52.83" personId="{E716A7DB-2FAF-4F76-A13C-B89FAC617BE7}" id="{4C75CC36-1283-453F-AD6B-94B53A53D9B3}">
    <text>Subtotals are shown in grading frame to be added to mainline quantities, with remark "ADDITIONAL GRADING"</text>
  </threadedComment>
  <threadedComment ref="I20" dT="2019-11-05T18:38:43.58" personId="{E716A7DB-2FAF-4F76-A13C-B89FAC617BE7}" id="{4C9B0CDA-0E43-41DA-92B9-E495CFE636FC}">
    <text>Add additional Emb.-in-Place to the mainline Emb.-in-Place for the project total on estimate. This quantity is not used to determine the amount of borrow required.</text>
  </threadedComment>
</ThreadedComments>
</file>

<file path=xl/threadedComments/threadedComment31.xml><?xml version="1.0" encoding="utf-8"?>
<ThreadedComments xmlns="http://schemas.microsoft.com/office/spreadsheetml/2018/threadedcomments" xmlns:x="http://schemas.openxmlformats.org/spreadsheetml/2006/main">
  <threadedComment ref="C5" dT="2020-12-02T20:37:36.64" personId="{E716A7DB-2FAF-4F76-A13C-B89FAC617BE7}" id="{E04F105E-233C-4D3E-9816-63A564187EAD}">
    <text>See SECTION 203 of the Standard Specifications.</text>
  </threadedComment>
  <threadedComment ref="G6" dT="2019-11-05T18:41:44.58" personId="{E716A7DB-2FAF-4F76-A13C-B89FAC617BE7}" id="{B8F3F300-DEAE-46DE-A83C-1405344F55CF}">
    <text>Volumes are not adjusted by shrink factor.</text>
  </threadedComment>
  <threadedComment ref="H7" dT="2019-11-05T18:44:52.96" personId="{E716A7DB-2FAF-4F76-A13C-B89FAC617BE7}" id="{36E14A38-9D2A-41BB-B973-BAC16FFA2534}">
    <text>Quantity for SPECIAL BORROW NEAT LINE is calculated in its final position with no allowance for shrink or swell.</text>
  </threadedComment>
  <threadedComment ref="C16" dT="2019-11-05T18:44:09.69" personId="{E716A7DB-2FAF-4F76-A13C-B89FAC617BE7}" id="{D19BF410-494C-4DA1-8818-74CB6EC8907E}">
    <text>Place quantity in grading frame as a line item and "#" the quantity shown in subexc. frame with note stating "INCLUDED IN GRADING FRAME"</text>
  </threadedComment>
</ThreadedComments>
</file>

<file path=xl/threadedComments/threadedComment32.xml><?xml version="1.0" encoding="utf-8"?>
<ThreadedComments xmlns="http://schemas.microsoft.com/office/spreadsheetml/2018/threadedcomments" xmlns:x="http://schemas.openxmlformats.org/spreadsheetml/2006/main">
  <threadedComment ref="C5" dT="2020-12-02T20:38:23.81" personId="{E716A7DB-2FAF-4F76-A13C-B89FAC617BE7}" id="{04DEB623-3864-40D4-A878-F071B09B614D}">
    <text>See SECTION 618 of the Standard Specifications &amp; the DETAILED DRAWINGS.</text>
  </threadedComment>
  <threadedComment ref="I6" dT="2019-11-05T18:55:02.57" personId="{E716A7DB-2FAF-4F76-A13C-B89FAC617BE7}" id="{7742FBE9-96C1-46C1-9270-7BD8999055AC}">
    <text>Provide quantities to construct on detail sheet.</text>
  </threadedComment>
  <threadedComment ref="G7" dT="2019-11-05T18:53:57.61" personId="{E716A7DB-2FAF-4F76-A13C-B89FAC617BE7}" id="{58827A88-5F66-4B6F-AEF1-BADA3CCEBCFA}">
    <text>Can replace with:
"CROSSOVER CONST. MAINTAIN. CLOSE"
"CONST. MAINTAIN."
"MAINTAIN."
"MAINTAIN. CLOSE"
"MAINTAIN. REMOVE"
"CROSSOVER MEDIAN BARRIER RAIL"
"REMOVE CROSSOVER"</text>
  </threadedComment>
  <threadedComment ref="H7" dT="2020-12-02T20:38:57.08" personId="{E716A7DB-2FAF-4F76-A13C-B89FAC617BE7}" id="{F753D278-259C-4236-B7E5-35BBABB83444}">
    <text>Use when installing and/or removing crossovers (applies to ramp also)</text>
  </threadedComment>
</ThreadedComments>
</file>

<file path=xl/threadedComments/threadedComment33.xml><?xml version="1.0" encoding="utf-8"?>
<ThreadedComments xmlns="http://schemas.microsoft.com/office/spreadsheetml/2018/threadedcomments" xmlns:x="http://schemas.openxmlformats.org/spreadsheetml/2006/main">
  <threadedComment ref="C5" dT="2020-12-02T20:52:38.25" personId="{E716A7DB-2FAF-4F76-A13C-B89FAC617BE7}" id="{25739105-6451-4D83-B711-90587E2F1DD8}">
    <text>See SECTION 203 of the Standard Specifications.</text>
  </threadedComment>
  <threadedComment ref="G7" dT="2019-11-05T18:56:16.40" personId="{E716A7DB-2FAF-4F76-A13C-B89FAC617BE7}" id="{5D9D12BF-ED2D-4890-A2DC-CF0869F5B6CA}">
    <text>Measured and paid for on both Uncl. Exc. and Emb.-In-Place projects.</text>
  </threadedComment>
  <threadedComment ref="H7" dT="2019-11-05T18:57:02.56" personId="{E716A7DB-2FAF-4F76-A13C-B89FAC617BE7}" id="{87F7DA64-A72E-42FE-92C0-B2D4A3AF6AEC}">
    <text>Measured and paid for on both Uncl. Exc. and Emb.-In-Place projects.
Quantity for SPECIAL BORROW NEAT LINE is calculated in its final position with no allowance for shrink or swell.
Can also be paid as "Special Borrow - Exc." which is excavation measured in it's original position (measured in the pit).</text>
  </threadedComment>
</ThreadedComments>
</file>

<file path=xl/threadedComments/threadedComment34.xml><?xml version="1.0" encoding="utf-8"?>
<ThreadedComments xmlns="http://schemas.microsoft.com/office/spreadsheetml/2018/threadedcomments" xmlns:x="http://schemas.openxmlformats.org/spreadsheetml/2006/main">
  <threadedComment ref="C5" dT="2019-11-05T19:37:12.80" personId="{E716A7DB-2FAF-4F76-A13C-B89FAC617BE7}" id="{73C163AD-3A71-489F-9E58-4DFCEFE95BDD}">
    <text>When special borrow has been specified in conjunction with the typical section, show the special borrow in the surfacing summary frame and not here.
See SECTION 203 of the Standard Specifications.</text>
  </threadedComment>
  <threadedComment ref="H6" dT="2019-11-05T19:38:26.08" personId="{E716A7DB-2FAF-4F76-A13C-B89FAC617BE7}" id="{5DDF5C96-A8D3-4706-9F79-27EF32BE89BB}">
    <text>Quantity for SPECIAL BORROW NEAT LINE is calculated in its final position with no allowance for shrink or swell.</text>
  </threadedComment>
  <threadedComment ref="G7" dT="2019-11-05T19:40:21.95" personId="{E716A7DB-2FAF-4F76-A13C-B89FAC617BE7}" id="{CD80989D-B0CE-4294-95C1-383BE02E28E1}">
    <text>Can replace with:
"SPECIAL BORROW EXC."</text>
  </threadedComment>
</ThreadedComments>
</file>

<file path=xl/threadedComments/threadedComment35.xml><?xml version="1.0" encoding="utf-8"?>
<ThreadedComments xmlns="http://schemas.microsoft.com/office/spreadsheetml/2018/threadedcomments" xmlns:x="http://schemas.openxmlformats.org/spreadsheetml/2006/main">
  <threadedComment ref="C5" dT="2020-12-02T20:57:22.85" personId="{E716A7DB-2FAF-4F76-A13C-B89FAC617BE7}" id="{4732769D-444B-4471-B206-927BB50DBA5C}">
    <text>See SECTION 203 of the Standard Specifications.</text>
  </threadedComment>
  <threadedComment ref="C6" dT="2019-11-13T14:23:29.20" personId="{E716A7DB-2FAF-4F76-A13C-B89FAC617BE7}" id="{2735F7B0-4E14-401A-82BA-7FB12E3BF68F}">
    <text>Quantities are added to mainline earthwork volumes. This is a listing of the run as added quantities.</text>
  </threadedComment>
  <threadedComment ref="G6" dT="2019-11-13T14:21:43.38" personId="{E716A7DB-2FAF-4F76-A13C-B89FAC617BE7}" id="{A32E9564-7426-434D-B124-4EB7B88355F7}">
    <text>Round to nearest 5 cubic yards. Use 5 cubic yards as a minimum.</text>
  </threadedComment>
  <threadedComment ref="H8" dT="2019-11-13T14:24:06.07" personId="{E716A7DB-2FAF-4F76-A13C-B89FAC617BE7}" id="{36E13A55-C232-4871-BB78-7D85C6D86E1F}">
    <text>Volumes are adjusted by shrink factor. This is not a bid item.</text>
  </threadedComment>
  <threadedComment ref="C20" dT="2025-10-09T19:04:13.41" personId="{8F692976-2B8F-4247-96CF-0E14045917FE}" id="{23B33CD4-2DEB-4615-8655-915AF60CCD1E}">
    <text>The subtotals will be shown and then transferred into the grading frame. AutoCAD cannot process the add grading items in the earthwork using the surface-to-surface comparison. See the AutoCAD procedure manual. https://www.mdt.mt.gov/other/webdata/external/esdc/library/Procedure-EWK.pdf</text>
    <extLst>
      <x:ext xmlns:xltc2="http://schemas.microsoft.com/office/spreadsheetml/2020/threadedcomments2" uri="{F7C98A9C-CBB3-438F-8F68-D28B6AF4A901}">
        <xltc2:checksum>4047926706</xltc2:checksum>
        <xltc2:hyperlink startIndex="210" length="76" url="https://www.mdt.mt.gov/other/webdata/external/esdc/library/Procedure-EWK.pdf"/>
      </x:ext>
    </extLst>
  </threadedComment>
</ThreadedComments>
</file>

<file path=xl/threadedComments/threadedComment36.xml><?xml version="1.0" encoding="utf-8"?>
<ThreadedComments xmlns="http://schemas.microsoft.com/office/spreadsheetml/2018/threadedcomments" xmlns:x="http://schemas.openxmlformats.org/spreadsheetml/2006/main">
  <threadedComment ref="C5" dT="2020-12-02T20:58:07.11" personId="{E716A7DB-2FAF-4F76-A13C-B89FAC617BE7}" id="{5F649D9F-AA97-46E6-B996-A6D519E8FA45}">
    <text>See SECTION 203 of the Standard Specifications.</text>
  </threadedComment>
  <threadedComment ref="C6" dT="2019-11-13T14:27:02.81" personId="{E716A7DB-2FAF-4F76-A13C-B89FAC617BE7}" id="{FEF58621-93A8-4D41-A039-25A501575DCE}">
    <text>If project has only one value for shrink or swell, show only one entry in each column for excavation and embankment. If project has multiple shrink or swell factors, show station range for each factor.</text>
  </threadedComment>
  <threadedComment ref="F7" dT="2019-11-13T14:27:55.81" personId="{E716A7DB-2FAF-4F76-A13C-B89FAC617BE7}" id="{3E4F9C0B-F5B0-46BF-9D4F-0FCFBA05BB88}">
    <text>Volumes are adjusted by shrink factor. This is not a bid item. Footnote included for clarity.</text>
  </threadedComment>
  <threadedComment ref="G16" dT="2025-10-09T19:12:18.58" personId="{8F692976-2B8F-4247-96CF-0E14045917FE}" id="{627D45F9-69C5-4065-81D6-97D968DD259A}">
    <text>The Additional Grading subtotals will be shown in the Grading frame. AutoCAD cannot process the add grading items in the earthwork using the surface-to-surface comparison. See the AutoCAD procedure manual. https://www.mdt.mt.gov/other/webdata/external/esdc/library/Procedure-EWK.pdf</text>
    <extLst>
      <x:ext xmlns:xltc2="http://schemas.microsoft.com/office/spreadsheetml/2020/threadedcomments2" uri="{F7C98A9C-CBB3-438F-8F68-D28B6AF4A901}">
        <xltc2:checksum>3191086950</xltc2:checksum>
        <xltc2:hyperlink startIndex="206" length="76" url="https://www.mdt.mt.gov/other/webdata/external/esdc/library/Procedure-EWK.pdf"/>
      </x:ext>
    </extLst>
  </threadedComment>
</ThreadedComments>
</file>

<file path=xl/threadedComments/threadedComment37.xml><?xml version="1.0" encoding="utf-8"?>
<ThreadedComments xmlns="http://schemas.microsoft.com/office/spreadsheetml/2018/threadedcomments" xmlns:x="http://schemas.openxmlformats.org/spreadsheetml/2006/main">
  <threadedComment ref="C5" dT="2020-12-02T20:59:04.15" personId="{E716A7DB-2FAF-4F76-A13C-B89FAC617BE7}" id="{18D22FA6-E950-4D1E-979B-E5EAD6BD05EB}">
    <text>See SECTION 201 of the Standard Specifications.</text>
  </threadedComment>
  <threadedComment ref="E6" dT="2019-11-05T19:53:35.50" personId="{E716A7DB-2FAF-4F76-A13C-B89FAC617BE7}" id="{6A498842-AB14-445B-AC78-24C63A91E2FA}">
    <text>Pay unit can be "each" or "lump sum"</text>
  </threadedComment>
</ThreadedComments>
</file>

<file path=xl/threadedComments/threadedComment38.xml><?xml version="1.0" encoding="utf-8"?>
<ThreadedComments xmlns="http://schemas.microsoft.com/office/spreadsheetml/2018/threadedcomments" xmlns:x="http://schemas.openxmlformats.org/spreadsheetml/2006/main">
  <threadedComment ref="C5" dT="2025-10-09T19:15:43.15" personId="{8F692976-2B8F-4247-96CF-0E14045917FE}" id="{3219D422-8E62-4AEB-9E8B-7A3676A67B05}">
    <text xml:space="preserve">Consult with Reclamation Specialist in Environmental Services Bureau to verify that the frame matches the seeding recommendation.
See Dtl. Dwg. No. 610-00 for proper placement of topsoil and seeding:
https://www.mdt.mt.gov/business/contracting/detailed_drawings.shtml
See SECTION 610 of the Standard Specifications.
</text>
    <extLst>
      <x:ext xmlns:xltc2="http://schemas.microsoft.com/office/spreadsheetml/2020/threadedcomments2" uri="{F7C98A9C-CBB3-438F-8F68-D28B6AF4A901}">
        <xltc2:checksum>1575153404</xltc2:checksum>
        <xltc2:hyperlink startIndex="201" length="67" url="https://www.mdt.mt.gov/business/contracting/detailed_drawings.shtml"/>
      </x:ext>
    </extLst>
  </threadedComment>
  <threadedComment ref="G6" dT="2020-12-02T21:00:32.62" personId="{E716A7DB-2FAF-4F76-A13C-B89FAC617BE7}" id="{48FE1230-5808-4A8C-A75A-85FFF88DD71C}">
    <text>Can also have Topsoil (Contactor furnished).</text>
  </threadedComment>
  <threadedComment ref="H7" dT="2019-11-05T21:18:30.94" personId="{E716A7DB-2FAF-4F76-A13C-B89FAC617BE7}" id="{2216BD0D-C696-436D-95AB-A1B5AB3DC5C6}">
    <text>Include areas up to the R/W limits except for area steeper than 1.5:1.</text>
  </threadedComment>
  <threadedComment ref="M7" dT="2019-11-05T21:15:43.51" personId="{E716A7DB-2FAF-4F76-A13C-B89FAC617BE7}" id="{98C1E302-82CA-4A35-9DC2-70CBC4C68B93}">
    <text>Area of condition seedbed 
= Area No. 1 + Area No. 3
Condition Seedbed Surface, when required, is not measured separately for payment and is to be included in the bid price for Seeding.
Removal of oversized material from the conditioned seedbed surface is not measured separately for payment.</text>
  </threadedComment>
  <threadedComment ref="N7" dT="2019-11-13T14:41:14.61" personId="{E716A7DB-2FAF-4F76-A13C-B89FAC617BE7}" id="{9569E83F-907C-4180-B6B7-EB1B72F8860B}">
    <text>Area of MULCH -COMPOST = Area 2</text>
  </threadedComment>
</ThreadedComments>
</file>

<file path=xl/threadedComments/threadedComment39.xml><?xml version="1.0" encoding="utf-8"?>
<ThreadedComments xmlns="http://schemas.microsoft.com/office/spreadsheetml/2018/threadedcomments" xmlns:x="http://schemas.openxmlformats.org/spreadsheetml/2006/main">
  <threadedComment ref="C5" dT="2020-12-02T21:00:58.49" personId="{E716A7DB-2FAF-4F76-A13C-B89FAC617BE7}" id="{D683AFB6-EFF2-495B-A52C-B4674094273F}">
    <text>See SECTION 203 of the Standard Specifications.</text>
  </threadedComment>
  <threadedComment ref="C6" dT="2019-11-05T20:01:11.28" personId="{E716A7DB-2FAF-4F76-A13C-B89FAC617BE7}" id="{3767F0F4-E997-4F66-BB8C-9980BF721BDD}">
    <text>Quantities are added to mainline earthwork volumes. There is a listing of the entries in the run as added quantities.</text>
  </threadedComment>
  <threadedComment ref="G6" dT="2019-11-05T19:59:26.66" personId="{E716A7DB-2FAF-4F76-A13C-B89FAC617BE7}" id="{759888A9-D81F-4701-A79E-84E497F791EC}">
    <text>Round to nearest 5 cubic yards, use 5 cubic yards as a minimum.</text>
  </threadedComment>
  <threadedComment ref="I7" dT="2019-11-05T20:11:04.42" personId="{E716A7DB-2FAF-4F76-A13C-B89FAC617BE7}" id="{8F6B52A0-ED3B-45EB-8493-E34BD82F18F0}">
    <text>Material is unusable for embankment construction.</text>
  </threadedComment>
  <threadedComment ref="G8" dT="2019-11-05T20:01:43.90" personId="{E716A7DB-2FAF-4F76-A13C-B89FAC617BE7}" id="{DABF8885-BBE5-4E04-B173-694364A86A9A}">
    <text>Material is usable for embankment construction.</text>
  </threadedComment>
  <threadedComment ref="H8" dT="2019-11-05T20:10:35.30" personId="{E716A7DB-2FAF-4F76-A13C-B89FAC617BE7}" id="{31EA9B99-3CA8-4F96-9169-7F164117F06E}">
    <text>Volumes are adjusted by shrink factor.
All embankment quantities should be added to mainline quantities.
Uncl. exc. material is acceptable as replacement material. Special borrow is not required.
Topsoil replacement quantities are adjusted by project shrink factor. Only the project total is shown.</text>
  </threadedComment>
  <threadedComment ref="J11" dT="2025-10-09T19:19:46.26" personId="{8F692976-2B8F-4247-96CF-0E14045917FE}" id="{C534F62F-8E9E-4A4A-B976-68BCABBAC6B3}">
    <text xml:space="preserve">For AutoCAD Projects, For Topsoil Replacement show an adjusted Topsoil total for the length of the project, then for the earthwork split the total into 3,000 foot increments (30 stations) for the Mass Haul Diagram. See the AutoCAD procedure. https://www.mdt.mt.gov/other/webdata/external/esdc/library/Procedure-EWK.pdf
</text>
    <extLst>
      <x:ext xmlns:xltc2="http://schemas.microsoft.com/office/spreadsheetml/2020/threadedcomments2" uri="{F7C98A9C-CBB3-438F-8F68-D28B6AF4A901}">
        <xltc2:checksum>3538135534</xltc2:checksum>
        <xltc2:hyperlink startIndex="242" length="76" url="https://www.mdt.mt.gov/other/webdata/external/esdc/library/Procedure-EWK.pdf"/>
      </x:ext>
    </extLst>
  </threadedComment>
  <threadedComment ref="C20" dT="2025-10-09T19:18:58.79" personId="{8F692976-2B8F-4247-96CF-0E14045917FE}" id="{B68E45F2-58E2-436A-A511-1DEE2E243B20}">
    <text xml:space="preserve">The subtotals will be shown and then transferred into the grading frame. AutoCAD cannot process the add grading items in the earthwork using the surface-to-surface comparison. See the AutoCAD procedure manual. https://www.mdt.mt.gov/other/webdata/external/esdc/library/Procedure-EWK.pdf
</text>
    <extLst>
      <x:ext xmlns:xltc2="http://schemas.microsoft.com/office/spreadsheetml/2020/threadedcomments2" uri="{F7C98A9C-CBB3-438F-8F68-D28B6AF4A901}">
        <xltc2:checksum>1976955170</xltc2:checksum>
        <xltc2:hyperlink startIndex="210" length="76" url="https://www.mdt.mt.gov/other/webdata/external/esdc/library/Procedure-EWK.pdf"/>
      </x:ext>
    </extLst>
  </threadedComment>
  <threadedComment ref="I20" dT="2019-11-05T20:12:48.34" personId="{E716A7DB-2FAF-4F76-A13C-B89FAC617BE7}" id="{DC952052-BE63-483D-85D2-2348A26A38AF}">
    <text>Add add. exc. to the mainline uncl. exc. for project total on estimate. This quantity is not reflected in the mass diagram.</text>
  </threadedComment>
</ThreadedComments>
</file>

<file path=xl/threadedComments/threadedComment40.xml><?xml version="1.0" encoding="utf-8"?>
<ThreadedComments xmlns="http://schemas.microsoft.com/office/spreadsheetml/2018/threadedcomments" xmlns:x="http://schemas.openxmlformats.org/spreadsheetml/2006/main">
  <threadedComment ref="C5" dT="2019-11-05T20:24:39.04" personId="{E716A7DB-2FAF-4F76-A13C-B89FAC617BE7}" id="{C07FDB9C-CD7A-4BCB-AEBF-4BEB9E4F4CF3}">
    <text>All quantities shown in grading frame will be reflected in the mass diagram.
See SECTION 203 of the Standard Specifications.</text>
  </threadedComment>
  <threadedComment ref="C6" dT="2019-11-05T20:21:48.25" personId="{E716A7DB-2FAF-4F76-A13C-B89FAC617BE7}" id="{24027CD3-BBAC-4385-A292-8523E4036DA9}">
    <text>If project has only one value for shrink or swell, show only one entry in each column for excavation and embankment. If project has multiple shrink or swell factors, show station range for each factor.</text>
  </threadedComment>
  <threadedComment ref="E7" dT="2019-11-05T20:27:35.09" personId="{E716A7DB-2FAF-4F76-A13C-B89FAC617BE7}" id="{38FF6442-6EF0-4212-A03F-1B246C535DB2}">
    <text>If excavation is adjusted for rock, both actual and adjusted excavation columns must be shown, actual exc. for pay quantities, adj. exc. to determine borrow/excess volumes. See chapter 13.6.9 for considerations for grading with rock.
https://www.mdt.mt.gov/other/webdata/external/cadd/RDM/13-RDM-CH13-Quantity-Summaries.pdf</text>
  </threadedComment>
  <threadedComment ref="F7" dT="2019-11-05T20:23:55.71" personId="{E716A7DB-2FAF-4F76-A13C-B89FAC617BE7}" id="{0E5C4A3E-E02A-47AC-9DE7-D4C01D35BF88}">
    <text>Borrow is shown as total (only).
Can also be "Special Borrow-Exc."</text>
  </threadedComment>
  <threadedComment ref="G7" dT="2019-11-05T20:22:38.84" personId="{E716A7DB-2FAF-4F76-A13C-B89FAC617BE7}" id="{F23617E8-8876-40AE-BAA5-969A4187BE43}">
    <text>Volumes are adjusted by shrink factor. This is not a bid item. Include footnote for clarity.</text>
  </threadedComment>
  <threadedComment ref="H16" dT="2026-01-08T17:04:42.20" personId="{8F692976-2B8F-4247-96CF-0E14045917FE}" id="{224062E5-90A8-4C14-8A1D-826CD63130D9}">
    <text>The Additional Grading subtotals will be shown in the Grading frame. AutoCAD cannot process the add grading items in the earthwork using the surface-to-surface comparison. See the AutoCAD procedure manual. https://www.mdt.mt.gov/other/webdata/external/esdc/library/Procedure-EWK.pdf</text>
    <extLst>
      <x:ext xmlns:xltc2="http://schemas.microsoft.com/office/spreadsheetml/2020/threadedcomments2" uri="{F7C98A9C-CBB3-438F-8F68-D28B6AF4A901}">
        <xltc2:checksum>3191086950</xltc2:checksum>
        <xltc2:hyperlink startIndex="206" length="76" url="https://www.mdt.mt.gov/other/webdata/external/esdc/library/Procedure-EWK.pdf"/>
      </x:ext>
    </extLst>
  </threadedComment>
</ThreadedComments>
</file>

<file path=xl/threadedComments/threadedComment41.xml><?xml version="1.0" encoding="utf-8"?>
<ThreadedComments xmlns="http://schemas.microsoft.com/office/spreadsheetml/2018/threadedcomments" xmlns:x="http://schemas.openxmlformats.org/spreadsheetml/2006/main">
  <threadedComment ref="C5" dT="2019-11-05T20:30:11.99" personId="{E716A7DB-2FAF-4F76-A13C-B89FAC617BE7}" id="{886794DB-8993-4A75-8977-8E310C325D35}">
    <text>All quantities shown in grading frame will be reflected in the mass diagram.
See SECTION 203 of the Standard Specifications.</text>
  </threadedComment>
  <threadedComment ref="C6" dT="2019-11-05T20:28:44.19" personId="{E716A7DB-2FAF-4F76-A13C-B89FAC617BE7}" id="{31844B1A-DBAB-4D83-B3FA-23F41C636FD2}">
    <text>If project has only one value for shrink or swell, show only one entry in each column for excavation and embankment. If project has multiple shrink or swell factors, show station range for each factor.</text>
  </threadedComment>
  <threadedComment ref="E7" dT="2019-11-05T20:29:13.78" personId="{E716A7DB-2FAF-4F76-A13C-B89FAC617BE7}" id="{EE736CE1-76A7-4470-B464-E01224E650B5}">
    <text>If excavation is adjusted for rock, both actual and adjusted excavation columns must be shown, actual exc. for pay quantities, adj. exc. to determine borrow/excess volumes.</text>
  </threadedComment>
  <threadedComment ref="F7" dT="2019-11-05T20:29:31.71" personId="{E716A7DB-2FAF-4F76-A13C-B89FAC617BE7}" id="{CE4D3B09-92B1-4289-BD94-BA2739862A69}">
    <text>Excess is shown as total (only).</text>
  </threadedComment>
  <threadedComment ref="G7" dT="2019-11-05T20:29:57.09" personId="{E716A7DB-2FAF-4F76-A13C-B89FAC617BE7}" id="{0C83643A-1B57-40C7-BBD1-1712BF5D9E85}">
    <text>Volumes are adjusted by shrink factor. This is not a bid item. Include footnote for clarity.</text>
  </threadedComment>
  <threadedComment ref="H15" dT="2026-01-08T17:05:27.91" personId="{8F692976-2B8F-4247-96CF-0E14045917FE}" id="{FC4EBE67-B29C-4BA2-A575-30DBB1832AEC}">
    <text>The Additional Grading subtotals will be shown in the Grading frame. AutoCAD cannot process the add grading items in the earthwork using the surface-to-surface comparison. See the AutoCAD procedure manual. https://www.mdt.mt.gov/other/webdata/external/esdc/library/Procedure-EWK.pdf</text>
    <extLst>
      <x:ext xmlns:xltc2="http://schemas.microsoft.com/office/spreadsheetml/2020/threadedcomments2" uri="{F7C98A9C-CBB3-438F-8F68-D28B6AF4A901}">
        <xltc2:checksum>3191086950</xltc2:checksum>
        <xltc2:hyperlink startIndex="206" length="76" url="https://www.mdt.mt.gov/other/webdata/external/esdc/library/Procedure-EWK.pdf"/>
      </x:ext>
    </extLst>
  </threadedComment>
</ThreadedComments>
</file>

<file path=xl/threadedComments/threadedComment42.xml><?xml version="1.0" encoding="utf-8"?>
<ThreadedComments xmlns="http://schemas.microsoft.com/office/spreadsheetml/2018/threadedcomments" xmlns:x="http://schemas.openxmlformats.org/spreadsheetml/2006/main">
  <threadedComment ref="C5" dT="2020-12-02T21:03:14.73" personId="{E716A7DB-2FAF-4F76-A13C-B89FAC617BE7}" id="{E8FBD125-4BB1-4ABF-BC0F-96E60CBAE859}">
    <text>See SECTION 203 of the Standard Specifications.</text>
  </threadedComment>
  <threadedComment ref="G7" dT="2020-12-02T21:03:28.00" personId="{E716A7DB-2FAF-4F76-A13C-B89FAC617BE7}" id="{EB7A9547-2927-4688-83A2-04DB5919B441}">
    <text>Can also be "Street Exc."</text>
  </threadedComment>
  <threadedComment ref="H7" dT="2019-11-05T20:56:21.39" personId="{E716A7DB-2FAF-4F76-A13C-B89FAC617BE7}" id="{BEA93DC2-7BE4-4D92-ADBE-15AB4BC0A557}">
    <text>Quantity for SPECIAL BORROW NEAT LINE is calculated in its final position with no allowance for shrink or swell.
SPECIAL BORROW EXCAVATION is calculated in its original position (in the pit). Can replace : "NEAT LINE" with "EXCAVATION"</text>
  </threadedComment>
  <threadedComment ref="C16" dT="2019-11-05T20:58:48.37" personId="{E716A7DB-2FAF-4F76-A13C-B89FAC617BE7}" id="{4A47B8D5-E0E6-4787-8BF5-476F12A2EF3B}">
    <text>If subexc. material is unusable for embankment construction, show quantity in this frame only (do not show on mass diagram).
Add subexcavation quantities to uncl. exc. for project total on estimate.</text>
  </threadedComment>
</ThreadedComments>
</file>

<file path=xl/threadedComments/threadedComment43.xml><?xml version="1.0" encoding="utf-8"?>
<ThreadedComments xmlns="http://schemas.microsoft.com/office/spreadsheetml/2018/threadedcomments" xmlns:x="http://schemas.openxmlformats.org/spreadsheetml/2006/main">
  <threadedComment ref="C5" dT="2020-12-02T21:04:47.03" personId="{E716A7DB-2FAF-4F76-A13C-B89FAC617BE7}" id="{B051832D-A750-4B59-BB15-47376A969BE5}">
    <text>See SECTION 501 of the Standard Specifications.</text>
  </threadedComment>
</ThreadedComments>
</file>

<file path=xl/threadedComments/threadedComment44.xml><?xml version="1.0" encoding="utf-8"?>
<ThreadedComments xmlns="http://schemas.microsoft.com/office/spreadsheetml/2018/threadedcomments" xmlns:x="http://schemas.openxmlformats.org/spreadsheetml/2006/main">
  <threadedComment ref="C5" dT="2020-12-02T21:05:07.65" personId="{E716A7DB-2FAF-4F76-A13C-B89FAC617BE7}" id="{7025244E-7306-42CA-A2FB-DE2262B5E2B8}">
    <text>See SECTION 204 of the Standard Specifications.
Can insert column for "BLASTING CONSULTANT", paid by "LUMP SUM" if needed</text>
  </threadedComment>
</ThreadedComments>
</file>

<file path=xl/threadedComments/threadedComment45.xml><?xml version="1.0" encoding="utf-8"?>
<ThreadedComments xmlns="http://schemas.microsoft.com/office/spreadsheetml/2018/threadedcomments" xmlns:x="http://schemas.openxmlformats.org/spreadsheetml/2006/main">
  <threadedComment ref="C5" dT="2020-12-02T21:05:39.76" personId="{E716A7DB-2FAF-4F76-A13C-B89FAC617BE7}" id="{99F79EAF-A094-4A38-92DE-60714C5352C7}">
    <text>See SECTION 210 of the Standard Specifications.</text>
  </threadedComment>
</ThreadedComments>
</file>

<file path=xl/threadedComments/threadedComment46.xml><?xml version="1.0" encoding="utf-8"?>
<ThreadedComments xmlns="http://schemas.microsoft.com/office/spreadsheetml/2018/threadedcomments" xmlns:x="http://schemas.openxmlformats.org/spreadsheetml/2006/main">
  <threadedComment ref="C5" dT="2019-11-05T21:05:36.76" personId="{E716A7DB-2FAF-4F76-A13C-B89FAC617BE7}" id="{0BD81A3C-7AC4-4745-927D-0CE9425BA8B7}">
    <text>Frame heading can be:
"MISCELLANEOUS ITEMS"
"MISCELLANEOUS ITEMS - INSTALL"
"MISCELLANEOUS ITEMS - REPAIR"
"MISCELLANEOUS ITEMS - REMOVAL"
"RESET MISCELLANEOUS"
See SECTION 104 of the Standard Specifications.</text>
  </threadedComment>
  <threadedComment ref="G6" dT="2025-10-07T14:03:05.04" personId="{8F692976-2B8F-4247-96CF-0E14045917FE}" id="{287D714E-2E01-456C-B49E-9681D1403098}">
    <text xml:space="preserve">Pay item can be:
"lump sum"
"hour"
"each"
"day"
"unit"
See ECCS Bid Item Catalog
</text>
  </threadedComment>
  <threadedComment ref="H6" dT="2025-10-07T14:03:29.93" personId="{8F692976-2B8F-4247-96CF-0E14045917FE}" id="{85AC31A1-F3C1-4A28-A14B-CD5F112D9D17}">
    <text xml:space="preserve">Pay unit can be:
"cu. yards"
"sq. yards"
"sq. feet"
"linear feet"
"acres"
See ECCS Bid Item Catalog
</text>
  </threadedComment>
</ThreadedComments>
</file>

<file path=xl/threadedComments/threadedComment47.xml><?xml version="1.0" encoding="utf-8"?>
<ThreadedComments xmlns="http://schemas.microsoft.com/office/spreadsheetml/2018/threadedcomments" xmlns:x="http://schemas.openxmlformats.org/spreadsheetml/2006/main">
  <threadedComment ref="C5" dT="2020-12-02T21:07:41.06" personId="{E716A7DB-2FAF-4F76-A13C-B89FAC617BE7}" id="{BCCA5EF3-CDE1-4ECD-B014-7F7E5476BAE6}">
    <text>See SECTION 610 &amp; 713 of the Standard Specifications.</text>
  </threadedComment>
</ThreadedComments>
</file>

<file path=xl/threadedComments/threadedComment48.xml><?xml version="1.0" encoding="utf-8"?>
<ThreadedComments xmlns="http://schemas.microsoft.com/office/spreadsheetml/2018/threadedcomments" xmlns:x="http://schemas.openxmlformats.org/spreadsheetml/2006/main">
  <threadedComment ref="C5" dT="2020-12-02T21:08:12.11" personId="{E716A7DB-2FAF-4F76-A13C-B89FAC617BE7}" id="{7A2D2F68-C86A-4F8B-AF59-F9F49D8172F4}">
    <text>See SECTION 204 of the Standard Specifications.</text>
  </threadedComment>
</ThreadedComments>
</file>

<file path=xl/threadedComments/threadedComment49.xml><?xml version="1.0" encoding="utf-8"?>
<ThreadedComments xmlns="http://schemas.microsoft.com/office/spreadsheetml/2018/threadedcomments" xmlns:x="http://schemas.openxmlformats.org/spreadsheetml/2006/main">
  <threadedComment ref="C5" dT="2022-06-17T16:42:25.61" personId="{E716A7DB-2FAF-4F76-A13C-B89FAC617BE7}" id="{C44A5AA5-820E-46BD-AFCD-8C287310A325}">
    <text>This frame to be used for the creation of As-Built plans</text>
  </threadedComment>
  <threadedComment ref="D6" dT="2022-06-17T16:37:05.04" personId="{E716A7DB-2FAF-4F76-A13C-B89FAC617BE7}" id="{6C901D1F-0E74-468A-9F90-54FD81035BEC}">
    <text>For each item quantity, adjust the rounding appropriately with setting the cell in the Excel "Styles" toolbar to one of the following to represent the rounding criteria:
"Entry_0Dc"
"Entry_1Dc"
"Entry_2Dc"
"Entry_3Dc"</text>
  </threadedComment>
</ThreadedComments>
</file>

<file path=xl/threadedComments/threadedComment50.xml><?xml version="1.0" encoding="utf-8"?>
<ThreadedComments xmlns="http://schemas.microsoft.com/office/spreadsheetml/2018/threadedcomments" xmlns:x="http://schemas.openxmlformats.org/spreadsheetml/2006/main">
  <threadedComment ref="C5" dT="2022-06-17T16:42:25.61" personId="{E716A7DB-2FAF-4F76-A13C-B89FAC617BE7}" id="{DDB5502E-AE10-4780-941F-296785180A6B}">
    <text>This frame to be used for the creation of As-Built plans</text>
  </threadedComment>
  <threadedComment ref="D6" dT="2022-06-17T16:37:05.04" personId="{E716A7DB-2FAF-4F76-A13C-B89FAC617BE7}" id="{E6B59BEF-DA71-40C1-99E3-3E785859FA4E}">
    <text>For each item quantity, adjust the rounding appropriately with setting the cell in the Excel "Styles" toolbar to one of the following to represent the rounding criteria:
"Entry_0Dc"
"Entry_1Dc"
"Entry_2Dc"
"Entry_3Dc"</text>
  </threadedComment>
</ThreadedComments>
</file>

<file path=xl/threadedComments/threadedComment51.xml><?xml version="1.0" encoding="utf-8"?>
<ThreadedComments xmlns="http://schemas.microsoft.com/office/spreadsheetml/2018/threadedcomments" xmlns:x="http://schemas.openxmlformats.org/spreadsheetml/2006/main">
  <threadedComment ref="C5" dT="2020-12-02T21:13:42.67" personId="{E716A7DB-2FAF-4F76-A13C-B89FAC617BE7}" id="{ED5BDAA3-A34A-46C5-8AF3-8BC2282DCAF0}">
    <text>Can add bid items that would be in the ADD. SURF. Frame
This frame is to be placed in the NOTES Section of the Plans, not with the SUMMARY Sheets</text>
  </threadedComment>
  <threadedComment ref="E6" dT="2021-02-09T22:37:18.06" personId="{E716A7DB-2FAF-4F76-A13C-B89FAC617BE7}" id="{6CED972D-21B3-4C14-AE84-9A7C1B166489}">
    <text>Can also add different TYPES of turnouts such as MAILBOX, APPROACH MAILBOX, MAINTENANCE, etc. with their own subtotals</text>
  </threadedComment>
  <threadedComment ref="M6" dT="2025-10-07T14:47:43.16" personId="{8F692976-2B8F-4247-96CF-0E14045917FE}" id="{7F7B511C-785F-4EA9-9727-0A9ED6428433}">
    <text>Show what is being placed and how long. (ie. 12.0’ Plant mix strip &amp; CAC to length)</text>
  </threadedComment>
  <threadedComment ref="V6" dT="2025-10-07T14:49:48.58" personId="{8F692976-2B8F-4247-96CF-0E14045917FE}" id="{B3F4880B-13BE-4983-A408-BE41676C1865}">
    <text>Show what side the approach is on and if it is M.O.C. as needed.</text>
  </threadedComment>
  <threadedComment ref="N7" dT="2025-05-06T15:52:05.27" personId="{8F692976-2B8F-4247-96CF-0E14045917FE}" id="{AA125731-D9A9-49EA-8861-82B3F973EB8A}">
    <text>Use for public approaches mostly</text>
  </threadedComment>
  <threadedComment ref="P7" dT="2025-10-07T14:43:18.56" personId="{8F692976-2B8F-4247-96CF-0E14045917FE}" id="{551472F0-B9E1-4CE0-AD14-9E74B28817E3}">
    <text xml:space="preserve">This column is intended to be used for Private and Farm Field Approaches only.
Check w/Dist. Const. on using PMS-Misc for approaches, etc. - see Design memo dated 6/26/19.
https://www.mdt.mt.gov/other/webdata/external/cadd/design_memos/2019_06_27_Approach_Paving.pdf
</text>
    <extLst>
      <x:ext xmlns:xltc2="http://schemas.microsoft.com/office/spreadsheetml/2020/threadedcomments2" uri="{F7C98A9C-CBB3-438F-8F68-D28B6AF4A901}">
        <xltc2:checksum>852543990</xltc2:checksum>
        <xltc2:hyperlink startIndex="174" length="94" url="https://www.mdt.mt.gov/other/webdata/external/cadd/design_memos/2019_06_27_Approach_Paving.pdf"/>
      </x:ext>
    </extLst>
  </threadedComment>
  <threadedComment ref="R7" dT="2019-11-06T18:38:21.84" personId="{E716A7DB-2FAF-4F76-A13C-B89FAC617BE7}" id="{76FA0852-EC51-45D3-B3E4-1931C68D1701}">
    <text>Consult with Surfacing Design Section.</text>
  </threadedComment>
  <threadedComment ref="S7" dT="2025-10-07T14:38:54.44" personId="{8F692976-2B8F-4247-96CF-0E14045917FE}" id="{7E5C3A25-045D-400A-AA46-5302EFE54C4E}">
    <text>Use for public approaches mostly</text>
  </threadedComment>
</ThreadedComments>
</file>

<file path=xl/threadedComments/threadedComment52.xml><?xml version="1.0" encoding="utf-8"?>
<ThreadedComments xmlns="http://schemas.microsoft.com/office/spreadsheetml/2018/threadedcomments" xmlns:x="http://schemas.openxmlformats.org/spreadsheetml/2006/main">
  <threadedComment ref="C5" dT="2020-12-02T21:13:42.67" personId="{E716A7DB-2FAF-4F76-A13C-B89FAC617BE7}" id="{760126B9-87AA-496C-86DD-6637FE36A550}">
    <text>Can add bid items that would be in the ADD. SURF. Frame
This frame is to be placed in the NOTES Section of the Plans, not with the SUMMARY Sheets</text>
  </threadedComment>
  <threadedComment ref="E6" dT="2021-02-09T22:37:18.06" personId="{E716A7DB-2FAF-4F76-A13C-B89FAC617BE7}" id="{9ECD626E-AD53-4356-8082-8AC9A81C1878}">
    <text>Can also add different TYPES of turnouts such as MAILBOX, APPROACH MAILBOX, MAINTENANCE, etc. with their own subtotals</text>
  </threadedComment>
  <threadedComment ref="M6" dT="2025-10-07T14:53:58.96" personId="{8F692976-2B8F-4247-96CF-0E14045917FE}" id="{677CC6C4-293D-48BC-9AC5-0A3BC0BDFAD3}">
    <text>Show what is being placed and how long. (ie. 12.0’ Plant mix strip &amp; CAC to length)</text>
  </threadedComment>
  <threadedComment ref="S6" dT="2025-10-07T14:54:35.07" personId="{8F692976-2B8F-4247-96CF-0E14045917FE}" id="{4CF841FE-A7A6-4912-A39E-4C206A488CFB}">
    <text>Show what side the approach is on and if it is M.O.C. as needed</text>
  </threadedComment>
  <threadedComment ref="N7" dT="2023-12-22T15:50:18.96" personId="{E716A7DB-2FAF-4F76-A13C-B89FAC617BE7}" id="{B1B6E767-F350-4ECD-A8F2-906682EBC9C7}">
    <text xml:space="preserve">This column is intended to be used for Public Approaches only
Commercial mix is used on projects that have less than 5,000 tons of plant mix (per design memo 11-16-2017) 
Farm field and private approaches should be Commercial Mix Misc.
The cost of asphalt cement, hydrated lime and plant mix aggregate are included in the unit bid price for Commercial Mix. Commercial mix can utilize ¾”, ½”, and 3/8” mix designs. 
</text>
  </threadedComment>
  <threadedComment ref="O7" dT="2023-12-22T15:50:18.96" personId="{E716A7DB-2FAF-4F76-A13C-B89FAC617BE7}" id="{BA13C944-28DA-4153-8DA5-8E68FD6D7C83}">
    <text xml:space="preserve">This column is intended to be used for Private and Farm Field Approaches only.
</text>
  </threadedComment>
</ThreadedComments>
</file>

<file path=xl/threadedComments/threadedComment53.xml><?xml version="1.0" encoding="utf-8"?>
<ThreadedComments xmlns="http://schemas.microsoft.com/office/spreadsheetml/2018/threadedcomments" xmlns:x="http://schemas.openxmlformats.org/spreadsheetml/2006/main">
  <threadedComment ref="C5" dT="2020-12-02T21:14:22.07" personId="{E716A7DB-2FAF-4F76-A13C-B89FAC617BE7}" id="{AB88E592-8779-4F62-B888-87E278FF2598}">
    <text>Include a wetland delineation table for all projects with delineated wetlands.
Include frame note(s), as applicable (at bottom of frame).</text>
  </threadedComment>
  <threadedComment ref="C6" dT="2020-12-02T21:14:35.45" personId="{E716A7DB-2FAF-4F76-A13C-B89FAC617BE7}" id="{54BED5AF-DE4D-4D0B-9DCC-FB6A22FE9243}">
    <text>Include wetland designations for all wetlands delineated on the plan sheets.</text>
  </threadedComment>
  <threadedComment ref="H6" dT="2020-12-02T21:15:10.45" personId="{E716A7DB-2FAF-4F76-A13C-B89FAC617BE7}" id="{31891B82-19A1-44DF-ADDE-73EA71D2EF25}">
    <text>individual wetland areas are measured &amp; shown to the 0.001 acre.</text>
  </threadedComment>
  <threadedComment ref="K6" dT="2020-12-02T21:19:03.03" personId="{E716A7DB-2FAF-4F76-A13C-B89FAC617BE7}" id="{5CA10995-8282-43B4-82D6-FEED562F6EE1}">
    <text>Remarks to describe wetland feature (i.e. - ditch, creek, etc.)</text>
  </threadedComment>
  <threadedComment ref="I7" dT="2020-12-02T21:17:21.55" personId="{E716A7DB-2FAF-4F76-A13C-B89FAC617BE7}" id="{CCAD621D-DB6F-471D-AD24-89A60EBF3147}">
    <text>Temporary wetland impacts are included for temporary detour alignments, or as directed by Environmental Services Bureau (ESB)
Remove column for "TEMPORARY IMPACTED AREA" and associated notes "##" if there are no temporary impacts</text>
  </threadedComment>
  <threadedComment ref="C30" dT="2020-12-02T21:17:37.62" personId="{E716A7DB-2FAF-4F76-A13C-B89FAC617BE7}" id="{7CED0BC2-E1E6-4745-B6F9-E8C636641010}">
    <text>Total wetland areas are calculated &amp; shown to the 0.01 acre.</text>
  </threadedComment>
</ThreadedComments>
</file>

<file path=xl/threadedComments/threadedComment54.xml><?xml version="1.0" encoding="utf-8"?>
<ThreadedComments xmlns="http://schemas.microsoft.com/office/spreadsheetml/2018/threadedcomments" xmlns:x="http://schemas.openxmlformats.org/spreadsheetml/2006/main">
  <threadedComment ref="C5" dT="2020-12-02T21:26:18.60" personId="{E716A7DB-2FAF-4F76-A13C-B89FAC617BE7}" id="{8043CA43-C23F-46D8-8080-DB1C9AAB1F64}">
    <text>See SECTION 557 of the Standard Specifications.</text>
  </threadedComment>
  <threadedComment ref="G7" dT="2025-10-09T19:57:18.84" personId="{8F692976-2B8F-4247-96CF-0E14045917FE}" id="{71D98045-379F-44B4-8018-0B41C6E9F3B2}">
    <text xml:space="preserve">Pedestrian Rail is generally used along shared-use paths where some type of channelization is needed to avoid steep slopes or water obstacles.
Can also have bid item for "HAND RAIL" which is generally used on top of Concrete Barrier Rail (CBR) (cast-in-pl) where protection is needed from traffic - bid item is usually in CBR frame or Bridge Summary.
</text>
  </threadedComment>
  <threadedComment ref="G19" dT="2023-12-22T18:03:32.81" personId="{E716A7DB-2FAF-4F76-A13C-B89FAC617BE7}" id="{B268531A-4CB5-4AAF-B4EB-15105F5F725A}">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55.xml><?xml version="1.0" encoding="utf-8"?>
<ThreadedComments xmlns="http://schemas.microsoft.com/office/spreadsheetml/2018/threadedcomments" xmlns:x="http://schemas.openxmlformats.org/spreadsheetml/2006/main">
  <threadedComment ref="C5" dT="2020-12-02T21:27:59.96" personId="{E716A7DB-2FAF-4F76-A13C-B89FAC617BE7}" id="{08D2080A-D5BA-4DD0-97C2-85CE02800C83}">
    <text>See SECTION 623 of the Standard Specifications &amp; the DETAILED DRAWINGS.</text>
  </threadedComment>
  <threadedComment ref="E7" dT="2020-12-02T21:28:13.39" personId="{E716A7DB-2FAF-4F76-A13C-B89FAC617BE7}" id="{094CBC7D-6CFB-4656-A021-45368AA65CD4}">
    <text>Can also have bid items for:
- "MAILBOX-SPECIAL DESIGN"
- "MAILBOX-CLUSTER"
- "MAILBOX-LARGE"</text>
  </threadedComment>
</ThreadedComments>
</file>

<file path=xl/threadedComments/threadedComment56.xml><?xml version="1.0" encoding="utf-8"?>
<ThreadedComments xmlns="http://schemas.microsoft.com/office/spreadsheetml/2018/threadedcomments" xmlns:x="http://schemas.openxmlformats.org/spreadsheetml/2006/main">
  <threadedComment ref="C5" dT="2020-12-02T21:28:44.17" personId="{E716A7DB-2FAF-4F76-A13C-B89FAC617BE7}" id="{120303FD-6F48-4697-839E-7B7353A276BD}">
    <text>See SECTION 202 of the Standard Specifications.</text>
  </threadedComment>
  <threadedComment ref="E6" dT="2019-11-05T21:36:59.17" personId="{E716A7DB-2FAF-4F76-A13C-B89FAC617BE7}" id="{BE557D56-8E59-4953-B4D9-73DD12B7CEF0}">
    <text>Pay unit can be "lump sum" or "each"</text>
  </threadedComment>
  <threadedComment ref="F6" dT="2019-11-05T21:37:17.20" personId="{E716A7DB-2FAF-4F76-A13C-B89FAC617BE7}" id="{7C420696-68ED-493A-A2A2-DB49CE446B55}">
    <text>If bridge is replaced with another structure (bridge or culvert) add NBI number and MDT Structure ID (5 digit #) in REMARKS. Consult Bridge Bureau with questions.</text>
  </threadedComment>
  <threadedComment ref="E7" dT="2019-11-05T21:36:23.37" personId="{E716A7DB-2FAF-4F76-A13C-B89FAC617BE7}" id="{4344FD3F-6382-4CE9-817C-A77C68893423}">
    <text>Prorate lump sum for each structure based on square feet of bridge deck.</text>
  </threadedComment>
</ThreadedComments>
</file>

<file path=xl/threadedComments/threadedComment57.xml><?xml version="1.0" encoding="utf-8"?>
<ThreadedComments xmlns="http://schemas.microsoft.com/office/spreadsheetml/2018/threadedcomments" xmlns:x="http://schemas.openxmlformats.org/spreadsheetml/2006/main">
  <threadedComment ref="C5" dT="2025-10-09T20:00:46.60" personId="{8F692976-2B8F-4247-96CF-0E14045917FE}" id="{667FB538-A7E2-4CF3-9A6F-49A2BE9CBFC5}">
    <text xml:space="preserve">Frame header can be different names and items. Refer to bid items list and consult with Geotechnical Section.
https://mdtinfo.mdt.mt.gov/other/webdata/external/contractplans/reports/ENG-ITEM-LIST-2020.pdf
Can have bid items for:
- SOIL NAIL RETAINING WALL
- DESIGN. CONSTRUCT MSE WALLS
- DESIGN, CONSTRUCT GRAVITY RETAINING WALL
- DESIGN, CONSTRUCT RETAINING WALL (OPTIONAL MSE OR GRAVITY)
</text>
    <extLst>
      <x:ext xmlns:xltc2="http://schemas.microsoft.com/office/spreadsheetml/2020/threadedcomments2" uri="{F7C98A9C-CBB3-438F-8F68-D28B6AF4A901}">
        <xltc2:checksum>1513205616</xltc2:checksum>
        <xltc2:hyperlink startIndex="111" length="94" url="https://mdtinfo.mdt.mt.gov/other/webdata/external/contractplans/reports/ENG-ITEM-LIST-2020.pdf"/>
      </x:ext>
    </extLst>
  </threadedComment>
</ThreadedComments>
</file>

<file path=xl/threadedComments/threadedComment58.xml><?xml version="1.0" encoding="utf-8"?>
<ThreadedComments xmlns="http://schemas.microsoft.com/office/spreadsheetml/2018/threadedcomments" xmlns:x="http://schemas.openxmlformats.org/spreadsheetml/2006/main">
  <threadedComment ref="C5" dT="2020-12-02T21:37:28.50" personId="{E716A7DB-2FAF-4F76-A13C-B89FAC617BE7}" id="{79CDDC2F-563B-4B7B-83B8-065288206014}">
    <text>See SECTION 603 of the Standard Specifications &amp; the DETAILED DRAWINGS, see also DET.DWG. 613-06
Unless otherwise specified, install stockpass w/cutoff walls and backfill retainers at each end, gravel fill and granular bedding.
When combination stockpass &amp; drains are specified, install w/cutoff walls, backfill retainers at both ends, concrete edge protection at inlet &amp; outlet ends, granular bedding and asphalt surfacing; cross slope surfacing to allow drainage course along one side.</text>
  </threadedComment>
  <threadedComment ref="G6" dT="2020-12-02T21:38:06.13" personId="{E716A7DB-2FAF-4F76-A13C-B89FAC617BE7}" id="{33D2CC22-0735-4CB4-B145-7266BC63D7CA}">
    <text>See Detailed Drawing Section 552 for quantities of granular bedding and concrete (for cutoff walls and concrete edge protection)</text>
  </threadedComment>
  <threadedComment ref="O6" dT="2020-12-02T21:38:19.73" personId="{E716A7DB-2FAF-4F76-A13C-B89FAC617BE7}" id="{3A53E791-E4CE-454C-ADE9-0131E9B1EBF2}">
    <text>Step bevel pipe ends at a 2:1 slope.</text>
  </threadedComment>
  <threadedComment ref="E7" dT="2020-12-02T21:38:35.22" personId="{E716A7DB-2FAF-4F76-A13C-B89FAC617BE7}" id="{E0770819-21B1-4670-AE06-8951B3311182}">
    <text>Minimum thickness for 84" &amp; 90" diameter CSP Stockpass is 0.079". Minimum thickness for 96" diameter CSP Stockpass is 0.109".</text>
  </threadedComment>
</ThreadedComments>
</file>

<file path=xl/threadedComments/threadedComment59.xml><?xml version="1.0" encoding="utf-8"?>
<ThreadedComments xmlns="http://schemas.microsoft.com/office/spreadsheetml/2018/threadedcomments" xmlns:x="http://schemas.openxmlformats.org/spreadsheetml/2006/main">
  <threadedComment ref="C5" dT="2020-12-18T15:28:01.01" personId="{E716A7DB-2FAF-4F76-A13C-B89FAC617BE7}" id="{01AB14CB-0647-441C-B0B5-CBBA6270924C}">
    <text>See SECTION 403 of the Standard Specifications.</text>
  </threadedComment>
  <threadedComment ref="M6" dT="2025-10-09T20:08:43.36" personId="{8F692976-2B8F-4247-96CF-0E14045917FE}" id="{E710EB55-10A2-4394-9C26-F1EDB5079983}">
    <text xml:space="preserve">Add Basis of Quantity to the Note Sheet. Usually 0.5 lbs/lnft.
Can be other rates for crack seal depending on district (i.e. - 0.457, 0.125)
Can also have bid item for "CRACK FILLING" - paid by linear feet (using CSLM for cracks 1"-2" wide).
Can also have bid item for "CRACK FILLING-MASTIC" - paid by pound or linear feet depending on district.
</text>
  </threadedComment>
  <threadedComment ref="K7" dT="2025-04-17T15:13:34.82" personId="{8F692976-2B8F-4247-96CF-0E14045917FE}" id="{C10C2165-AA97-4012-ADA9-798DF177D3D9}">
    <text xml:space="preserve">Mastic will be used for wide cracks if they exist on a project.  It will be critical that the crack counts identify the need for and quantities of cracks over 1.5” so the correct bid items are included in the contract. 
</text>
  </threadedComment>
</ThreadedComments>
</file>

<file path=xl/threadedComments/threadedComment60.xml><?xml version="1.0" encoding="utf-8"?>
<ThreadedComments xmlns="http://schemas.microsoft.com/office/spreadsheetml/2018/threadedcomments" xmlns:x="http://schemas.openxmlformats.org/spreadsheetml/2006/main">
  <threadedComment ref="C5" dT="2020-12-18T15:29:48.28" personId="{E716A7DB-2FAF-4F76-A13C-B89FAC617BE7}" id="{D40D9A7A-9BD9-46C2-AE1D-7946576819B1}">
    <text>See SECTIONS 301, 401, 402, 407, 409 and 410 of the Standard Specifications.</text>
  </threadedComment>
  <threadedComment ref="L7" dT="2020-12-18T15:30:06.33" personId="{E716A7DB-2FAF-4F76-A13C-B89FAC617BE7}" id="{52C81BC3-3447-422B-9030-BC901C630718}">
    <text>Consult with Surfacing Design Section on whether this is pay item or included in cost of CIR.</text>
  </threadedComment>
  <threadedComment ref="N8" dT="2021-10-12T17:09:20.38" personId="{E716A7DB-2FAF-4F76-A13C-B89FAC617BE7}" id="{95D10862-6EEE-43C1-AA36-CD0C910F9AC5}">
    <text>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O8" dT="2020-12-18T15:30:24.37" personId="{E716A7DB-2FAF-4F76-A13C-B89FAC617BE7}" id="{CD2603ED-2132-4B53-93B6-858EE6E7B6D1}">
    <text>Can also have "HOT RECYCLED PLANT MIX"</text>
  </threadedComment>
  <threadedComment ref="P8" dT="2025-10-09T20:20:16.08" personId="{8F692976-2B8F-4247-96CF-0E14045917FE}" id="{7E4F4BA0-E63F-44F4-B97A-86F82EA16132}">
    <text xml:space="preserve">Consult with Surfacing Design Section.
Should always overlay Cold Recycle Plan Mix (CIR).
Check w/Dist. Const. on using PMS-Misc for approaches, etc. - see Design Memo dated 6/26/19
https://www.mdt.mt.gov/other/webdata/external/cadd/design_memos/2019_06_27_Approach_Paving.pdf
</text>
    <extLst>
      <x:ext xmlns:xltc2="http://schemas.microsoft.com/office/spreadsheetml/2020/threadedcomments2" uri="{F7C98A9C-CBB3-438F-8F68-D28B6AF4A901}">
        <xltc2:checksum>996934464</xltc2:checksum>
        <xltc2:hyperlink startIndex="184" length="94" url="https://www.mdt.mt.gov/other/webdata/external/cadd/design_memos/2019_06_27_Approach_Paving.pdf"/>
      </x:ext>
    </extLst>
  </threadedComment>
  <threadedComment ref="Q8" dT="2021-10-12T17:09:20.38" personId="{E716A7DB-2FAF-4F76-A13C-B89FAC617BE7}" id="{A85A1E81-D23F-407D-9130-D1822042715D}">
    <text>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T8" dT="2019-11-06T18:38:21.84" personId="{E716A7DB-2FAF-4F76-A13C-B89FAC617BE7}" id="{7B6AC5D9-A7EF-4063-BD18-355D728E72C1}">
    <text>Consult with Surfacing Design Section.</text>
  </threadedComment>
  <threadedComment ref="U8" dT="2025-10-09T20:21:47.11" personId="{8F692976-2B8F-4247-96CF-0E14045917FE}" id="{90B1E17A-CD42-41BD-8115-862156E38F39}">
    <text>Can also have "RECYCLING AGENT HIR" (Hot In Place Recycle)</text>
  </threadedComment>
  <threadedComment ref="V8" dT="2019-11-06T18:49:01.65" personId="{E716A7DB-2FAF-4F76-A13C-B89FAC617BE7}" id="{2BF25664-81FD-4327-94A2-9F6E43B87086}">
    <text>Consult with Surfacing Design Section.
This is the type of seal, for example, it could be "EMULSIFIED ASPHALT CHFRS-2P"</text>
  </threadedComment>
  <threadedComment ref="X8" dT="2020-12-18T15:39:22.63" personId="{E716A7DB-2FAF-4F76-A13C-B89FAC617BE7}" id="{641C9F57-9AEA-408D-B1CF-D9DD8D3E2C23}">
    <text>Provide tack between lifts (CIR &amp; Overlay)</text>
  </threadedComment>
</ThreadedComments>
</file>

<file path=xl/threadedComments/threadedComment61.xml><?xml version="1.0" encoding="utf-8"?>
<ThreadedComments xmlns="http://schemas.microsoft.com/office/spreadsheetml/2018/threadedcomments" xmlns:x="http://schemas.openxmlformats.org/spreadsheetml/2006/main">
  <threadedComment ref="C5" dT="2020-12-18T15:50:53.99" personId="{E716A7DB-2FAF-4F76-A13C-B89FAC617BE7}" id="{8F189AB8-E2F3-4E89-A38E-8ECD9F464AFF}">
    <text>See SECTIONS 301, 401, 402, 407, 409 and 410 of the Standard Specifications.</text>
  </threadedComment>
  <threadedComment ref="K6" dT="2021-02-09T21:05:34.67" personId="{E716A7DB-2FAF-4F76-A13C-B89FAC617BE7}" id="{4295DA83-FB23-452B-B8FE-FBA0590099EB}">
    <text>If wanting to include additional information about approaches, do so  in the NOTES_APPROACHES Frame. If doing so, make sure to include  "SEE APPROACHES FRAME" in this frame's REMARKS column</text>
  </threadedComment>
  <threadedComment ref="N8" dT="2021-10-12T17:09:08.39" personId="{E716A7DB-2FAF-4F76-A13C-B89FAC617BE7}" id="{F2DF8705-53E7-4CDE-95ED-1D8B5D498754}">
    <text>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P8" dT="2025-10-09T20:25:18.25" personId="{8F692976-2B8F-4247-96CF-0E14045917FE}" id="{BD85C7BF-D1CB-4B22-848C-5D690E569F2E}">
    <text xml:space="preserve">Consult with Surfacing Design Section.
Check w/Dist. Const. on using PMS-Misc for approaches, etc. - see Design Memo dated 6/26/19
https://www.mdt.mt.gov/other/webdata/external/cadd/design_memos/2019_06_27_Approach_Paving.pdf
</text>
    <extLst>
      <x:ext xmlns:xltc2="http://schemas.microsoft.com/office/spreadsheetml/2020/threadedcomments2" uri="{F7C98A9C-CBB3-438F-8F68-D28B6AF4A901}">
        <xltc2:checksum>2464807711</xltc2:checksum>
        <xltc2:hyperlink startIndex="133" length="94" url="https://www.mdt.mt.gov/other/webdata/external/cadd/design_memos/2019_06_27_Approach_Paving.pdf"/>
      </x:ext>
    </extLst>
  </threadedComment>
  <threadedComment ref="Q8" dT="2021-10-12T17:09:08.39" personId="{E716A7DB-2FAF-4F76-A13C-B89FAC617BE7}" id="{35AA5513-E0C4-43B0-B4E5-EE8E4B1141CD}">
    <text>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T8" dT="2019-11-06T18:38:50.61" personId="{E716A7DB-2FAF-4F76-A13C-B89FAC617BE7}" id="{F0962F28-E0CA-4118-83DD-48E518139AE9}">
    <text>Consult with Surfacing Design Section.</text>
  </threadedComment>
  <threadedComment ref="U8" dT="2026-01-08T17:07:07.12" personId="{8F692976-2B8F-4247-96CF-0E14045917FE}" id="{691752C5-3578-4074-B26D-A80F1991B014}">
    <text>Can also have "RECYCLING AGENT HIR" (Hot In Place Recycle)</text>
  </threadedComment>
  <threadedComment ref="V8" dT="2019-11-06T18:49:01.65" personId="{E716A7DB-2FAF-4F76-A13C-B89FAC617BE7}" id="{C89D9257-2006-43B3-9676-30E3F7E579D1}">
    <text>Consult with Surfacing Design Section.
This is the type of seal, for example, it could be "EMULSIFIED ASPHALT CHFRS-2P"</text>
  </threadedComment>
</ThreadedComments>
</file>

<file path=xl/threadedComments/threadedComment62.xml><?xml version="1.0" encoding="utf-8"?>
<ThreadedComments xmlns="http://schemas.microsoft.com/office/spreadsheetml/2018/threadedcomments" xmlns:x="http://schemas.openxmlformats.org/spreadsheetml/2006/main">
  <threadedComment ref="C5" dT="2020-12-18T15:52:20.27" personId="{E716A7DB-2FAF-4F76-A13C-B89FAC617BE7}" id="{238E7AE0-FFB3-4C02-A26A-0317F8C9A999}">
    <text>See SECTIONS 301, 401, 402, 407, 409 and 410 of the Standard Specifications.</text>
  </threadedComment>
  <threadedComment ref="T7" dT="2020-12-18T15:53:00.84" personId="{E716A7DB-2FAF-4F76-A13C-B89FAC617BE7}" id="{9567FC53-E6CA-4C92-AE01-89BBA7C349C2}">
    <text>Can also have column and bid item for "FOG SEAL"</text>
  </threadedComment>
  <threadedComment ref="M8" dT="2019-11-06T18:44:56.25" personId="{E716A7DB-2FAF-4F76-A13C-B89FAC617BE7}" id="{C49C21BC-11E5-4A50-AEFC-94F6E85B4B7A}">
    <text>Consult with Surfacing Design Section.</text>
  </threadedComment>
  <threadedComment ref="N8" dT="2019-11-13T15:02:08.32" personId="{E716A7DB-2FAF-4F76-A13C-B89FAC617BE7}" id="{F7831AED-047B-4FED-BDE3-0C39FD5A7495}">
    <text>Consult with Surfacing Design Section.</text>
  </threadedComment>
  <threadedComment ref="O8" dT="2025-10-09T20:28:34.18" personId="{8F692976-2B8F-4247-96CF-0E14045917FE}" id="{160A0302-89F3-4A74-BFDB-AF23B3F17C4B}">
    <text xml:space="preserve">Check w/Dist. Const. on using PMS-Misc. for approaches, etc. - see Design Memo dated 6/26/19:
https://www.mdt.mt.gov/other/webdata/external/cadd/design_memos/2019_06_27_Approach_Paving.pdf
</text>
    <extLst>
      <x:ext xmlns:xltc2="http://schemas.microsoft.com/office/spreadsheetml/2020/threadedcomments2" uri="{F7C98A9C-CBB3-438F-8F68-D28B6AF4A901}">
        <xltc2:checksum>213779938</xltc2:checksum>
        <xltc2:hyperlink startIndex="95" length="94" url="https://www.mdt.mt.gov/other/webdata/external/cadd/design_memos/2019_06_27_Approach_Paving.pdf"/>
      </x:ext>
    </extLst>
  </threadedComment>
  <threadedComment ref="Q8" dT="2025-10-09T20:29:23.92" personId="{8F692976-2B8F-4247-96CF-0E14045917FE}" id="{AE46D248-ACF1-4AD4-BFCA-7D0A06464275}">
    <text>See RDM Section 13.5.4.8 for traffic gravel use and computation.</text>
  </threadedComment>
  <threadedComment ref="R8" dT="2019-11-06T18:39:12.18" personId="{E716A7DB-2FAF-4F76-A13C-B89FAC617BE7}" id="{A3FEDC4A-4EA1-4543-B194-CFB0A41529C1}">
    <text>Consult with Surfacing Design Section.</text>
  </threadedComment>
  <threadedComment ref="S8" dT="2019-11-06T18:49:01.65" personId="{E716A7DB-2FAF-4F76-A13C-B89FAC617BE7}" id="{B27CFC86-EFFF-4DAB-9754-BC23607176EC}">
    <text>Consult with Surfacing Design Section.
This is the type of seal, for example, it could be "EMULSIFIED ASPHALT CHFRS-2P"</text>
  </threadedComment>
</ThreadedComments>
</file>

<file path=xl/threadedComments/threadedComment63.xml><?xml version="1.0" encoding="utf-8"?>
<ThreadedComments xmlns="http://schemas.microsoft.com/office/spreadsheetml/2018/threadedcomments" xmlns:x="http://schemas.openxmlformats.org/spreadsheetml/2006/main">
  <threadedComment ref="C5" dT="2020-12-18T15:55:33.93" personId="{E716A7DB-2FAF-4F76-A13C-B89FAC617BE7}" id="{A25F75F3-F8B7-4B8F-902B-B359E2442569}">
    <text>See SECTIONS 301, 401, 402, 407, 409 and 410 of the Standard Specifications.</text>
  </threadedComment>
  <threadedComment ref="K6" dT="2021-02-09T21:07:57.56" personId="{E716A7DB-2FAF-4F76-A13C-B89FAC617BE7}" id="{44AFA0E0-2080-44B8-8231-55B4E7D62478}">
    <text>If wanting to include additional information about approaches, do so  in the NOTES_APPROACHES Frame. If doing so, make sure to include  "SEE APPROACHES FRAME" in this frame's REMARKS column</text>
  </threadedComment>
  <threadedComment ref="S7" dT="2020-12-18T15:55:49.92" personId="{E716A7DB-2FAF-4F76-A13C-B89FAC617BE7}" id="{42BC04D8-98F1-4242-928A-C273C106A6F4}">
    <text>Can also have column and bid item for "FOG SEAL"</text>
  </threadedComment>
  <threadedComment ref="M8" dT="2019-11-06T18:45:02.36" personId="{E716A7DB-2FAF-4F76-A13C-B89FAC617BE7}" id="{15AB6063-5DC2-473E-A095-DD1FCC654214}">
    <text>Consult with Surfacing Design Section.
Discuss need to apply seal &amp; cover to approaches, turnouts, etc., during PIH.</text>
  </threadedComment>
  <threadedComment ref="N8" dT="2025-10-09T20:32:44.62" personId="{8F692976-2B8F-4247-96CF-0E14045917FE}" id="{24004293-937F-45AB-9CA0-EFCB4A22D577}">
    <text xml:space="preserve">Check w/Dist. Const. on using PMS-Misc for approaches, etc. - see Design Memo dated 6/26/19:
https://www.mdt.mt.gov/other/webdata/external/cadd/design_memos/2019_06_27_Approach_Paving.pdf
</text>
    <extLst>
      <x:ext xmlns:xltc2="http://schemas.microsoft.com/office/spreadsheetml/2020/threadedcomments2" uri="{F7C98A9C-CBB3-438F-8F68-D28B6AF4A901}">
        <xltc2:checksum>2507260205</xltc2:checksum>
        <xltc2:hyperlink startIndex="94" length="94" url="https://www.mdt.mt.gov/other/webdata/external/cadd/design_memos/2019_06_27_Approach_Paving.pdf"/>
      </x:ext>
    </extLst>
  </threadedComment>
  <threadedComment ref="P8" dT="2025-10-09T21:26:00.91" personId="{8F692976-2B8F-4247-96CF-0E14045917FE}" id="{228A41E1-2309-4382-A88A-047F1BF7E452}">
    <text>See RDM Section 13.5.4.8 for traffic gravel use and computation.</text>
  </threadedComment>
  <threadedComment ref="Q8" dT="2019-11-06T18:39:21.28" personId="{E716A7DB-2FAF-4F76-A13C-B89FAC617BE7}" id="{AFA76553-D59A-4BF6-861B-68CB4BAB5D79}">
    <text>Consult with Surfacing Design Section.</text>
  </threadedComment>
  <threadedComment ref="R8" dT="2019-11-06T18:49:01.65" personId="{E716A7DB-2FAF-4F76-A13C-B89FAC617BE7}" id="{A1006975-C7A8-4D3B-BFEB-86DC07BCB018}">
    <text>Consult with Surfacing Design Section.
This is the type of seal, for example, it could be "EMULSIFIED ASPHALT CHFRS-2P"</text>
  </threadedComment>
</ThreadedComments>
</file>

<file path=xl/threadedComments/threadedComment64.xml><?xml version="1.0" encoding="utf-8"?>
<ThreadedComments xmlns="http://schemas.microsoft.com/office/spreadsheetml/2018/threadedcomments" xmlns:x="http://schemas.openxmlformats.org/spreadsheetml/2006/main">
  <threadedComment ref="C5" dT="2020-12-18T15:59:25.40" personId="{E716A7DB-2FAF-4F76-A13C-B89FAC617BE7}" id="{FF924CAA-22F7-49FE-88A3-22632BE2DB2C}">
    <text>See SECTIONS 301, 401, 402, 407, 409 and 410 of the Standard Specifications.</text>
  </threadedComment>
  <threadedComment ref="M7" dT="2020-12-18T15:59:56.38" personId="{E716A7DB-2FAF-4F76-A13C-B89FAC617BE7}" id="{23CBACDB-C229-4AB4-A0FF-18E11E35BC3C}">
    <text>Can also have column and bid item for "MICROSURFACING AGGREGATE TYPE 3"</text>
  </threadedComment>
  <threadedComment ref="Q7" dT="2020-12-18T16:01:09.89" personId="{E716A7DB-2FAF-4F76-A13C-B89FAC617BE7}" id="{D380D1BB-4054-4766-B733-9F11A7DFEF4C}">
    <text>Can also have column and bid item for "SCRUB SEAL EMULSION" and "MICROSURFACING EMULSION"</text>
  </threadedComment>
  <threadedComment ref="L8" dT="2019-11-06T18:45:08.58" personId="{E716A7DB-2FAF-4F76-A13C-B89FAC617BE7}" id="{22525666-680A-4FF9-873C-DEE2B5215444}">
    <text>Consult with Surfacing Design Section.</text>
  </threadedComment>
  <threadedComment ref="M8" dT="2019-11-13T15:03:16.31" personId="{E716A7DB-2FAF-4F76-A13C-B89FAC617BE7}" id="{F3690F0D-A24B-448A-A613-11B470CD55D8}">
    <text>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Commercial Mix is used when projects have less than 5,000 tons of plant mix as stated in the linked Design Memo: Pavement Design Manual Implementation dated 11/16/2017. 
https://www.mdt.mt.gov/other/webdata/external/cadd/design_memos/2017-11-16_PAVEMENT_DESIGN_MANUAL_Final.pdf 
Consult with Surfacing Design Section.</text>
    <extLst>
      <x:ext xmlns:xltc2="http://schemas.microsoft.com/office/spreadsheetml/2020/threadedcomments2" uri="{F7C98A9C-CBB3-438F-8F68-D28B6AF4A901}">
        <xltc2:checksum>1743859728</xltc2:checksum>
        <xltc2:hyperlink startIndex="556" length="107" url="https://www.mdt.mt.gov/other/webdata/external/cadd/design_memos/2017-11-16_PAVEMENT_DESIGN_MANUAL_Final.pdf"/>
      </x:ext>
    </extLst>
  </threadedComment>
  <threadedComment ref="N8" dT="2025-10-09T21:00:33.22" personId="{8F692976-2B8F-4247-96CF-0E14045917FE}" id="{E799CAF9-4F48-4C58-8257-2661DAE374DC}">
    <text xml:space="preserve">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Check w/Dist. Const. on using PMS-Misc for approaches, etc. - see Design Memo dated 6/26/19.
https://www.mdt.mt.gov/other/webdata/external/cadd/design_memos/2019_06_27_Approach_Paving.pdf
</text>
    <extLst>
      <x:ext xmlns:xltc2="http://schemas.microsoft.com/office/spreadsheetml/2020/threadedcomments2" uri="{F7C98A9C-CBB3-438F-8F68-D28B6AF4A901}">
        <xltc2:checksum>1668959773</xltc2:checksum>
        <xltc2:hyperlink startIndex="479" length="94" url="https://www.mdt.mt.gov/other/webdata/external/cadd/design_memos/2019_06_27_Approach_Paving.pdf"/>
      </x:ext>
    </extLst>
  </threadedComment>
  <threadedComment ref="P8" dT="2025-10-09T21:01:20.77" personId="{8F692976-2B8F-4247-96CF-0E14045917FE}" id="{E4536231-FB7E-4C86-AA49-DA38A3726CBC}">
    <text>Can be "TRAFFIC GRAVEL" - see RDM Section 13.5.4.8 for traffic gravel use and computation.</text>
  </threadedComment>
  <threadedComment ref="Q8" dT="2019-11-06T18:49:01.65" personId="{E716A7DB-2FAF-4F76-A13C-B89FAC617BE7}" id="{29DE1DD0-68D4-4F9F-905D-4E651207FCCF}">
    <text>Consult with Surfacing Design Section.
This is the type of seal, for example, it could be "EMULSIFIED ASPHALT CHFRS-2P"</text>
  </threadedComment>
</ThreadedComments>
</file>

<file path=xl/threadedComments/threadedComment65.xml><?xml version="1.0" encoding="utf-8"?>
<ThreadedComments xmlns="http://schemas.microsoft.com/office/spreadsheetml/2018/threadedcomments" xmlns:x="http://schemas.openxmlformats.org/spreadsheetml/2006/main">
  <threadedComment ref="C5" dT="2020-12-18T16:04:09.01" personId="{E716A7DB-2FAF-4F76-A13C-B89FAC617BE7}" id="{1E63E7C6-9DF4-407E-9FB3-4E627D2E8E15}">
    <text>See SECTIONS 301, 401, 402, 407, 409 and 410 of the Standard Specifications.</text>
  </threadedComment>
  <threadedComment ref="K6" dT="2021-02-09T21:08:08.30" personId="{E716A7DB-2FAF-4F76-A13C-B89FAC617BE7}" id="{91B4017C-72E1-45BD-AD7A-C4E639D4CC9D}">
    <text>If wanting to include additional information about approaches, do so  in the NOTES_APPROACHES Frame. If doing so, make sure to include  "SEE APPROACHES FRAME" in this frame's REMARKS column</text>
  </threadedComment>
  <threadedComment ref="Q7" dT="2020-12-18T16:04:33.45" personId="{E716A7DB-2FAF-4F76-A13C-B89FAC617BE7}" id="{E62B0CBF-F816-453B-ACC4-561FD435CE63}">
    <text>Can also have column and bid item for "SCRUB SEAL EMULSION"</text>
  </threadedComment>
  <threadedComment ref="L8" dT="2019-11-06T18:45:19.02" personId="{E716A7DB-2FAF-4F76-A13C-B89FAC617BE7}" id="{5F50CCDD-5F0F-4658-9F91-9F990339B8B6}">
    <text>Consult with Surfacing Design Section.</text>
  </threadedComment>
  <threadedComment ref="M8" dT="2019-11-13T15:03:16.31" personId="{E716A7DB-2FAF-4F76-A13C-B89FAC617BE7}" id="{7FD5C1A7-36E1-43AB-A1E0-510E63A79723}">
    <text>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Commercial Mix is used when projects have less than 5,000 tons of plant mix as stated in the linked Design Memo: Pavement Design Manual Implementation dated 11/16/2017. 
https://www.mdt.mt.gov/other/webdata/external/cadd/design_memos/2017-11-16_PAVEMENT_DESIGN_MANUAL_Final.pdf 
Consult with Surfacing Design Section.</text>
    <extLst>
      <x:ext xmlns:xltc2="http://schemas.microsoft.com/office/spreadsheetml/2020/threadedcomments2" uri="{F7C98A9C-CBB3-438F-8F68-D28B6AF4A901}">
        <xltc2:checksum>1743859728</xltc2:checksum>
        <xltc2:hyperlink startIndex="556" length="107" url="https://www.mdt.mt.gov/other/webdata/external/cadd/design_memos/2017-11-16_PAVEMENT_DESIGN_MANUAL_Final.pdf"/>
      </x:ext>
    </extLst>
  </threadedComment>
  <threadedComment ref="N8" dT="2025-10-09T21:03:17.23" personId="{8F692976-2B8F-4247-96CF-0E14045917FE}" id="{337430F1-E4BC-47F0-A93B-B40F3D096A3A}">
    <text xml:space="preserve">Check w/Dist. Const. on using PMS-Misc for approaches, etc. - see Design memo dated 6/26/19.
https://www.mdt.mt.gov/other/webdata/external/cadd/design_memos/2019_06_27_Approach_Paving.pdf
</text>
    <extLst>
      <x:ext xmlns:xltc2="http://schemas.microsoft.com/office/spreadsheetml/2020/threadedcomments2" uri="{F7C98A9C-CBB3-438F-8F68-D28B6AF4A901}">
        <xltc2:checksum>3733034039</xltc2:checksum>
        <xltc2:hyperlink startIndex="94" length="94" url="https://www.mdt.mt.gov/other/webdata/external/cadd/design_memos/2019_06_27_Approach_Paving.pdf"/>
      </x:ext>
    </extLst>
  </threadedComment>
  <threadedComment ref="P8" dT="2025-10-09T21:26:44.66" personId="{8F692976-2B8F-4247-96CF-0E14045917FE}" id="{C071B2EB-3DED-4372-948A-1FC8C29A2562}">
    <text>See RDM Section 13.5.4.8 for traffic gravel use and computation.</text>
  </threadedComment>
  <threadedComment ref="Q8" dT="2019-11-06T18:49:01.65" personId="{E716A7DB-2FAF-4F76-A13C-B89FAC617BE7}" id="{B55E184C-4156-4018-87F9-A7868FAE8D31}">
    <text>Consult with Surfacing Design Section.
This is the type of seal, for example, it could be "EMULSIFIED ASPHALT CHFRS-2P"</text>
  </threadedComment>
</ThreadedComments>
</file>

<file path=xl/threadedComments/threadedComment66.xml><?xml version="1.0" encoding="utf-8"?>
<ThreadedComments xmlns="http://schemas.microsoft.com/office/spreadsheetml/2018/threadedcomments" xmlns:x="http://schemas.openxmlformats.org/spreadsheetml/2006/main">
  <threadedComment ref="C5" dT="2020-12-18T16:06:16.69" personId="{E716A7DB-2FAF-4F76-A13C-B89FAC617BE7}" id="{F7F18EC8-E74A-4E29-AA86-E4EA19B723BA}">
    <text>See SECTIONS 301, 401, 402, 407, 409 and 410 of the Standard Specifications.</text>
  </threadedComment>
  <threadedComment ref="P7" dT="2020-12-18T16:11:32.79" personId="{E716A7DB-2FAF-4F76-A13C-B89FAC617BE7}" id="{EFF5A2F6-2D53-429A-82D1-DD2995E40CE7}">
    <text>can also use "SPECIAL BORROW - NEAT LINE" and  "CRUSHED TOP SURFACING</text>
  </threadedComment>
  <threadedComment ref="M8" dT="2019-11-06T18:45:23.25" personId="{E716A7DB-2FAF-4F76-A13C-B89FAC617BE7}" id="{866F8A60-CA0C-4B61-9BE3-2DD7F5F4C8AC}">
    <text>Consult with Surfacing Design Section.</text>
  </threadedComment>
  <threadedComment ref="N8" dT="2019-11-13T15:03:56.74" personId="{E716A7DB-2FAF-4F76-A13C-B89FAC617BE7}" id="{F6F7CF9A-76DE-4BD0-87D0-997DE08F8187}">
    <text>Consult with Surfacing Design Section.</text>
  </threadedComment>
  <threadedComment ref="O8" dT="2025-10-09T21:16:15.51" personId="{8F692976-2B8F-4247-96CF-0E14045917FE}" id="{F9749C50-48A3-45B3-A97F-474E1BAD0FFB}">
    <text xml:space="preserve">Check w/Dist. Const. on using PMS-Misc for approaches, etc. - see Design Memo dated 6/26/19.
https://www.mdt.mt.gov/other/webdata/external/cadd/design_memos/2019_06_27_Approach_Paving.pdf
</text>
    <extLst>
      <x:ext xmlns:xltc2="http://schemas.microsoft.com/office/spreadsheetml/2020/threadedcomments2" uri="{F7C98A9C-CBB3-438F-8F68-D28B6AF4A901}">
        <xltc2:checksum>3320362853</xltc2:checksum>
        <xltc2:hyperlink startIndex="94" length="94" url="https://www.mdt.mt.gov/other/webdata/external/cadd/design_memos/2019_06_27_Approach_Paving.pdf"/>
      </x:ext>
    </extLst>
  </threadedComment>
  <threadedComment ref="R8" dT="2019-11-06T18:39:43.75" personId="{E716A7DB-2FAF-4F76-A13C-B89FAC617BE7}" id="{32258F02-3F38-4910-8A79-ED60D8321AC9}">
    <text>Consult with Surfacing Design Section.</text>
  </threadedComment>
  <threadedComment ref="S8" dT="2019-11-06T18:49:01.65" personId="{E716A7DB-2FAF-4F76-A13C-B89FAC617BE7}" id="{A641CB34-D74C-4924-B547-4B5B22242E20}">
    <text>Consult with Surfacing Design Section.
This is the type of seal, for example, it could be "EMULSIFIED ASPHALT CHFRS-2P"</text>
  </threadedComment>
</ThreadedComments>
</file>

<file path=xl/threadedComments/threadedComment67.xml><?xml version="1.0" encoding="utf-8"?>
<ThreadedComments xmlns="http://schemas.microsoft.com/office/spreadsheetml/2018/threadedcomments" xmlns:x="http://schemas.openxmlformats.org/spreadsheetml/2006/main">
  <threadedComment ref="C5" dT="2020-12-18T16:12:43.89" personId="{E716A7DB-2FAF-4F76-A13C-B89FAC617BE7}" id="{8707F8BC-20DC-43E4-8CAC-84061D3D9858}">
    <text>See SECTIONS 301, 401, 402, 407, 409 and 410 of the Standard Specifications.</text>
  </threadedComment>
  <threadedComment ref="K6" dT="2021-02-09T21:08:15.42" personId="{E716A7DB-2FAF-4F76-A13C-B89FAC617BE7}" id="{8C292512-5362-4CAF-8C78-D640E76820F7}">
    <text>If wanting to include additional information about approaches, do so  in the NOTES_APPROACHES Frame. If doing so, make sure to include  "SEE APPROACHES FRAME" in this frame's REMARKS column</text>
  </threadedComment>
  <threadedComment ref="P7" dT="2020-12-18T16:14:24.90" personId="{E716A7DB-2FAF-4F76-A13C-B89FAC617BE7}" id="{6B15F6F4-A612-4F01-977A-771C01410BF5}">
    <text>Can also use "SPECIAL BORROW - NEAT LINE" and  "CRUSHED TOP SURFACING"</text>
  </threadedComment>
  <threadedComment ref="M8" dT="2019-11-06T18:45:31.77" personId="{E716A7DB-2FAF-4F76-A13C-B89FAC617BE7}" id="{135D750F-5E37-45B7-B824-25E33C82AC17}">
    <text>Consult with Surfacing Design Section.</text>
  </threadedComment>
  <threadedComment ref="N8" dT="2019-11-13T15:04:20.36" personId="{E716A7DB-2FAF-4F76-A13C-B89FAC617BE7}" id="{842E8BBA-C389-4689-9A6D-B0F10F9E5E08}">
    <text>Consult with Surfacing Design Section.</text>
  </threadedComment>
  <threadedComment ref="O8" dT="2025-10-09T21:18:51.02" personId="{8F692976-2B8F-4247-96CF-0E14045917FE}" id="{6F476CFF-7B62-4328-A874-B067175C2DA4}">
    <text xml:space="preserve">Check w/Dist. Const. on using PMS-Misc for approaches, etc. - see Design Memo dated 6/26/19.
https://www.mdt.mt.gov/other/webdata/external/cadd/design_memos/2019_06_27_Approach_Paving.pdf
</text>
    <extLst>
      <x:ext xmlns:xltc2="http://schemas.microsoft.com/office/spreadsheetml/2020/threadedcomments2" uri="{F7C98A9C-CBB3-438F-8F68-D28B6AF4A901}">
        <xltc2:checksum>3320362853</xltc2:checksum>
        <xltc2:hyperlink startIndex="94" length="94" url="https://www.mdt.mt.gov/other/webdata/external/cadd/design_memos/2019_06_27_Approach_Paving.pdf"/>
      </x:ext>
    </extLst>
  </threadedComment>
  <threadedComment ref="R8" dT="2019-11-06T18:39:52.13" personId="{E716A7DB-2FAF-4F76-A13C-B89FAC617BE7}" id="{C9A5EB29-104B-46BC-A3BB-51B71730859B}">
    <text>Consult with Surfacing Design Section.</text>
  </threadedComment>
  <threadedComment ref="S8" dT="2019-11-06T18:49:01.65" personId="{E716A7DB-2FAF-4F76-A13C-B89FAC617BE7}" id="{3DD68C75-FF33-4A4C-9D32-6754545AF628}">
    <text>Consult with Surfacing Design Section.
This is the type of seal, for example, it could be "EMULSIFIED ASPHALT CHFRS-2P"</text>
  </threadedComment>
</ThreadedComments>
</file>

<file path=xl/threadedComments/threadedComment68.xml><?xml version="1.0" encoding="utf-8"?>
<ThreadedComments xmlns="http://schemas.microsoft.com/office/spreadsheetml/2018/threadedcomments" xmlns:x="http://schemas.openxmlformats.org/spreadsheetml/2006/main">
  <threadedComment ref="C5" dT="2020-12-18T16:35:21.91" personId="{E716A7DB-2FAF-4F76-A13C-B89FAC617BE7}" id="{68C41517-F41A-4490-A973-D87A2CB70D63}">
    <text>See SECTIONS 301, 304, 401, 402, 407, 409 and 410 of the Standard Specifications.
Can also have column and bid item for "CEMENT/tons/PORTLAND CEMENT"</text>
  </threadedComment>
  <threadedComment ref="M7" dT="2020-12-18T16:35:42.36" personId="{E716A7DB-2FAF-4F76-A13C-B89FAC617BE7}" id="{61E13DF8-294D-49C7-9F3A-4C5719768589}">
    <text>Can also have column and bid item for "CEMENT TREATED PULVERIZED BASE"</text>
  </threadedComment>
  <threadedComment ref="O7" dT="2020-12-18T16:36:06.03" personId="{E716A7DB-2FAF-4F76-A13C-B89FAC617BE7}" id="{DC168FC6-3E67-4F2D-94D3-F2B90CCAB40D}">
    <text>Can have column and bid item for "PLANT MIX BIT.SURF. GR. S - MISC</text>
  </threadedComment>
  <threadedComment ref="M8" dT="2019-11-06T18:45:36.72" personId="{E716A7DB-2FAF-4F76-A13C-B89FAC617BE7}" id="{3BC42908-7174-4ED2-B9A2-5CF0F96D12E1}">
    <text>Consult with Surfacing Design Section.</text>
  </threadedComment>
  <threadedComment ref="O8" dT="2025-10-09T21:21:48.93" personId="{8F692976-2B8F-4247-96CF-0E14045917FE}" id="{91B2D71A-D59F-4C12-9626-7A1A95C36EAF}">
    <text xml:space="preserve">Check w/Dist. Const. on using PMS-Misc for approaches, etc. - see Design memo dated 6/26/19.
https://www.mdt.mt.gov/other/webdata/external/cadd/design_memos/2019_06_27_Approach_Paving.pdf
</text>
    <extLst>
      <x:ext xmlns:xltc2="http://schemas.microsoft.com/office/spreadsheetml/2020/threadedcomments2" uri="{F7C98A9C-CBB3-438F-8F68-D28B6AF4A901}">
        <xltc2:checksum>3733034039</xltc2:checksum>
        <xltc2:hyperlink startIndex="94" length="94" url="https://www.mdt.mt.gov/other/webdata/external/cadd/design_memos/2019_06_27_Approach_Paving.pdf"/>
      </x:ext>
    </extLst>
  </threadedComment>
  <threadedComment ref="S8" dT="2019-11-06T18:39:58.66" personId="{E716A7DB-2FAF-4F76-A13C-B89FAC617BE7}" id="{F3EE89D0-A435-4F3F-8D63-6F5DF0C9A9BE}">
    <text>Consult with Surfacing Design Section.</text>
  </threadedComment>
  <threadedComment ref="T8" dT="2019-11-06T18:49:01.65" personId="{E716A7DB-2FAF-4F76-A13C-B89FAC617BE7}" id="{C1D81F53-8A17-4E0D-9FD1-30B5C95AC26D}">
    <text>Consult with Surfacing Design Section.
This is the type of seal, for example, it could be "EMULSIFIED ASPHALT CHFRS-2P"</text>
  </threadedComment>
</ThreadedComments>
</file>

<file path=xl/threadedComments/threadedComment69.xml><?xml version="1.0" encoding="utf-8"?>
<ThreadedComments xmlns="http://schemas.microsoft.com/office/spreadsheetml/2018/threadedcomments" xmlns:x="http://schemas.openxmlformats.org/spreadsheetml/2006/main">
  <threadedComment ref="C5" dT="2020-12-18T16:37:05.33" personId="{E716A7DB-2FAF-4F76-A13C-B89FAC617BE7}" id="{73B8C476-82C4-4030-AD78-56314B706586}">
    <text>See SECTIONS 301, 304, 401, 402, 407, 409 and 410 of the Standard Specifications.</text>
  </threadedComment>
  <threadedComment ref="K6" dT="2021-02-09T21:08:24.38" personId="{E716A7DB-2FAF-4F76-A13C-B89FAC617BE7}" id="{18120138-D0C4-4734-86A6-5242B1D8B398}">
    <text>If wanting to include additional information about approaches, do so  in the NOTES_APPROACHES Frame. If doing so, make sure to include  "SEE APPROACHES FRAME" in this frame's REMARKS column</text>
  </threadedComment>
  <threadedComment ref="O7" dT="2025-10-09T21:31:59.43" personId="{8F692976-2B8F-4247-96CF-0E14045917FE}" id="{400FEA76-4B54-42EE-8559-C6DC197E6EA2}">
    <text>Can have column and bid item for "PLANT MIX BIT.SURF. GR. S - MISC." - check w/Dist. Const. on using for approaches, etc. - see Design Memo dated 6/26/19.</text>
  </threadedComment>
  <threadedComment ref="M8" dT="2019-11-06T18:45:42.66" personId="{E716A7DB-2FAF-4F76-A13C-B89FAC617BE7}" id="{FA8C4DDB-D078-4F9F-97C9-7F99DB3E4FF3}">
    <text>Consult with Surfacing Design Section.</text>
  </threadedComment>
  <threadedComment ref="O8" dT="2025-10-09T21:32:49.74" personId="{8F692976-2B8F-4247-96CF-0E14045917FE}" id="{BB20C6BF-C6EC-4080-BA09-F93AE1D94C9C}">
    <text xml:space="preserve">Check w/Dist. Const. on using PMS-Misc for approaches, etc. - see Design Memo dated 6/26/19.
https://www.mdt.mt.gov/other/webdata/external/cadd/design_memos/2019_06_27_Approach_Paving.pdf
</text>
    <extLst>
      <x:ext xmlns:xltc2="http://schemas.microsoft.com/office/spreadsheetml/2020/threadedcomments2" uri="{F7C98A9C-CBB3-438F-8F68-D28B6AF4A901}">
        <xltc2:checksum>3320362853</xltc2:checksum>
        <xltc2:hyperlink startIndex="94" length="94" url="https://www.mdt.mt.gov/other/webdata/external/cadd/design_memos/2019_06_27_Approach_Paving.pdf"/>
      </x:ext>
    </extLst>
  </threadedComment>
  <threadedComment ref="S8" dT="2019-11-06T18:40:07.38" personId="{E716A7DB-2FAF-4F76-A13C-B89FAC617BE7}" id="{E407E25B-12D8-40C2-ACF4-62DBCF77361E}">
    <text>Consult with Surfacing Design Section.</text>
  </threadedComment>
  <threadedComment ref="T8" dT="2019-11-06T18:49:01.65" personId="{E716A7DB-2FAF-4F76-A13C-B89FAC617BE7}" id="{DCB8DF57-733C-4A83-8798-A2CBA9818C07}">
    <text>Consult with Surfacing Design Section.
This is the type of seal, for example, it could be "EMULSIFIED ASPHALT CHFRS-2P"</text>
  </threadedComment>
</ThreadedComments>
</file>

<file path=xl/threadedComments/threadedComment70.xml><?xml version="1.0" encoding="utf-8"?>
<ThreadedComments xmlns="http://schemas.microsoft.com/office/spreadsheetml/2018/threadedcomments" xmlns:x="http://schemas.openxmlformats.org/spreadsheetml/2006/main">
  <threadedComment ref="C5" dT="2020-12-18T16:38:20.64" personId="{E716A7DB-2FAF-4F76-A13C-B89FAC617BE7}" id="{5D66B423-B602-4EB3-AEF4-BBC49A078ED0}">
    <text>See SECTION 202 of the Standard Specifications.
Provide detail for width and depth of pavement removal.</text>
  </threadedComment>
</ThreadedComments>
</file>

<file path=xl/threadedComments/threadedComment71.xml><?xml version="1.0" encoding="utf-8"?>
<ThreadedComments xmlns="http://schemas.microsoft.com/office/spreadsheetml/2018/threadedcomments" xmlns:x="http://schemas.openxmlformats.org/spreadsheetml/2006/main">
  <threadedComment ref="C5" dT="2019-11-05T22:43:16.43" personId="{E716A7DB-2FAF-4F76-A13C-B89FAC617BE7}" id="{7FD9548D-B0EF-4165-93DF-3C1A24FB6C76}">
    <text>Provide detail for width and depth of cold milling.
See SECTION 411 of the Standard Specifications and the DETAILED DRAWINGS.
Can also have bid item for "MICRO MILLING"</text>
  </threadedComment>
</ThreadedComments>
</file>

<file path=xl/threadedComments/threadedComment72.xml><?xml version="1.0" encoding="utf-8"?>
<ThreadedComments xmlns="http://schemas.microsoft.com/office/spreadsheetml/2018/threadedcomments" xmlns:x="http://schemas.openxmlformats.org/spreadsheetml/2006/main">
  <threadedComment ref="C5" dT="2020-12-18T16:40:09.06" personId="{E716A7DB-2FAF-4F76-A13C-B89FAC617BE7}" id="{C7912FB0-EC07-412E-8CA7-5AD4DAFBA5CF}">
    <text>See SECTION 212 of the Standard Specifications.</text>
  </threadedComment>
  <threadedComment ref="H6" dT="2019-11-05T22:51:08.03" personId="{E716A7DB-2FAF-4F76-A13C-B89FAC617BE7}" id="{F5712FDA-BB9D-4D88-A47F-37440A96610F}">
    <text>Discuss the need/use at Plan-in-Hand phase.</text>
  </threadedComment>
</ThreadedComments>
</file>

<file path=xl/threadedComments/threadedComment73.xml><?xml version="1.0" encoding="utf-8"?>
<ThreadedComments xmlns="http://schemas.microsoft.com/office/spreadsheetml/2018/threadedcomments" xmlns:x="http://schemas.openxmlformats.org/spreadsheetml/2006/main">
  <threadedComment ref="C5" dT="2020-12-18T16:55:54.04" personId="{E716A7DB-2FAF-4F76-A13C-B89FAC617BE7}" id="{87D4D194-33EB-4F9F-82AE-B162B0538649}">
    <text>See SECTION 620 of the Standard Specifications and the DETAILED DRAWINGS.</text>
  </threadedComment>
  <threadedComment ref="C6" dT="2025-10-09T21:35:54.66" personId="{8F692976-2B8F-4247-96CF-0E14045917FE}" id="{82397C32-0161-4C9F-8579-A0152E00137B}">
    <text xml:space="preserve">Final Sweep &amp; Broom quantities are estimated by Road Designer, all other pavement marking quantities provided by Traffic and Safety Bureau. Determine with Construction on how many applications are needed.
https://www.mdt.mt.gov/other/webdata/external/Traffic/design_memos/2023-04-03_Signing_delineation_pavement_marking.pdf
Can have other bid items - see ECCS Bid Items Catalog.
https://mdtinfo.mdt.mt.gov/other/webdata/external/contractplans/reports/ENG-ITEM-LIST-2020.pdf
</text>
    <extLst>
      <x:ext xmlns:xltc2="http://schemas.microsoft.com/office/spreadsheetml/2020/threadedcomments2" uri="{F7C98A9C-CBB3-438F-8F68-D28B6AF4A901}">
        <xltc2:checksum>1614941170</xltc2:checksum>
        <xltc2:hyperlink startIndex="206" length="118" url="https://www.mdt.mt.gov/other/webdata/external/Traffic/design_memos/2023-04-03_Signing_delineation_pavement_marking.pdf"/>
        <xltc2:hyperlink startIndex="381" length="94" url="https://mdtinfo.mdt.mt.gov/other/webdata/external/contractplans/reports/ENG-ITEM-LIST-2020.pdf"/>
      </x:ext>
    </extLst>
  </threadedComment>
  <threadedComment ref="E6" dT="2020-12-18T16:56:17.78" personId="{E716A7DB-2FAF-4F76-A13C-B89FAC617BE7}" id="{94EE5529-2012-473F-A0E4-125412B7F1E2}">
    <text>Only 1 application of Interim Paint on Seal &amp; Cover - only areas
Check w/District Const. for number of Interim Applications needed on project - revise note as needed.</text>
  </threadedComment>
  <threadedComment ref="C17" dT="2020-12-18T16:54:46.20" personId="{E716A7DB-2FAF-4F76-A13C-B89FAC617BE7}" id="{07FEA832-2BBC-467D-95E7-957B2DB93B5F}">
    <text>Not used on MicroSurfacing or on Seal &amp; Cover - only areas.
Based on 0.20' lift thicknesses, can have more than 2 applications - verify w/District Const for correct number needed.</text>
  </threadedComment>
  <threadedComment ref="C19" dT="2020-12-18T16:56:48.39" personId="{E716A7DB-2FAF-4F76-A13C-B89FAC617BE7}" id="{B1B2E628-164D-445A-BB13-378045A31999}">
    <text>Do not perform Final Sweep &amp; Broom on chip seals covered by Fog Seal.</text>
  </threadedComment>
</ThreadedComments>
</file>

<file path=xl/threadedComments/threadedComment74.xml><?xml version="1.0" encoding="utf-8"?>
<ThreadedComments xmlns="http://schemas.microsoft.com/office/spreadsheetml/2018/threadedcomments" xmlns:x="http://schemas.openxmlformats.org/spreadsheetml/2006/main">
  <threadedComment ref="C5" dT="2020-12-18T16:57:31.09" personId="{E716A7DB-2FAF-4F76-A13C-B89FAC617BE7}" id="{F1740551-DE0C-4ED1-AD6E-759F506970CC}">
    <text>See SECTION 302 of the Standard Specifications.</text>
  </threadedComment>
  <threadedComment ref="I6" dT="2019-11-06T16:22:49.37" personId="{E716A7DB-2FAF-4F76-A13C-B89FAC617BE7}" id="{5CA7C190-82D4-4A60-8F52-4142FD15FDA1}">
    <text>Call out width in remarks.</text>
  </threadedComment>
</ThreadedComments>
</file>

<file path=xl/threadedComments/threadedComment75.xml><?xml version="1.0" encoding="utf-8"?>
<ThreadedComments xmlns="http://schemas.microsoft.com/office/spreadsheetml/2018/threadedcomments" xmlns:x="http://schemas.openxmlformats.org/spreadsheetml/2006/main">
  <threadedComment ref="C5" dT="2020-12-18T16:58:56.26" personId="{E716A7DB-2FAF-4F76-A13C-B89FAC617BE7}" id="{0347897C-EF90-4601-A612-A0FB8D316E1F}">
    <text>See SECTION 401 of the Standard Specifications and Section 411 of the DETAILED DRAWINGS.</text>
  </threadedComment>
  <threadedComment ref="G7" dT="2025-10-09T21:38:08.58" personId="{8F692976-2B8F-4247-96CF-0E14045917FE}" id="{7E3377A2-0A1F-43DF-B993-2DCE3849F6CB}">
    <text xml:space="preserve">Deduct gaps for bridges, public approaches, or ramps from length of rumble strip.
Depending on specifics of project, this item may be "TRANSVERSE" rumble strips (bid as "lump sum").
</text>
  </threadedComment>
  <threadedComment ref="J7" dT="2022-01-06T17:52:32.50" personId="{E716A7DB-2FAF-4F76-A13C-B89FAC617BE7}" id="{FA1814A3-896A-4AA7-84E0-523FAC750CFB}">
    <text>If using Emulsified Asphalt Fog Seal, quantities are based off of a 2-foot width</text>
  </threadedComment>
  <threadedComment ref="H8" dT="2020-12-18T16:59:17.57" personId="{E716A7DB-2FAF-4F76-A13C-B89FAC617BE7}" id="{5D9C7075-D516-495F-BD3A-A623719F4F8F}">
    <text>Can also utilize a Modified Rumble Strip installation (placed next to lane edge stripe) - add * symbol in column (when applied to entire project) or line (when applied to certain area) and add notation at bottom of frame: "* CONSTRUCT IN ACCORDANCE WITH DETAIL DRAWING 411-03."</text>
  </threadedComment>
  <threadedComment ref="I8" dT="2025-10-09T21:40:19.05" personId="{8F692976-2B8F-4247-96CF-0E14045917FE}" id="{336DF3C3-E619-4CD7-A69A-9A5ACA2DCD22}">
    <text xml:space="preserve">Refer to detailed drawings and bid item list.
https://www.mdt.mt.gov/business/contracting/detailed-drawings.aspx
https://mdtinfo.mdt.mt.gov/other/webdata/external/contractplans/reports/ENG-ITEM-LIST-2020.pdf
</text>
    <extLst>
      <x:ext xmlns:xltc2="http://schemas.microsoft.com/office/spreadsheetml/2020/threadedcomments2" uri="{F7C98A9C-CBB3-438F-8F68-D28B6AF4A901}">
        <xltc2:checksum>1033686014</xltc2:checksum>
        <xltc2:hyperlink startIndex="47" length="66" url="https://www.mdt.mt.gov/business/contracting/detailed-drawings.aspx"/>
        <xltc2:hyperlink startIndex="115" length="94" url="https://mdtinfo.mdt.mt.gov/other/webdata/external/contractplans/reports/ENG-ITEM-LIST-2020.pdf"/>
      </x:ext>
    </extLst>
  </threadedComment>
</ThreadedComments>
</file>

<file path=xl/threadedComments/threadedComment76.xml><?xml version="1.0" encoding="utf-8"?>
<ThreadedComments xmlns="http://schemas.microsoft.com/office/spreadsheetml/2018/threadedcomments" xmlns:x="http://schemas.openxmlformats.org/spreadsheetml/2006/main">
  <threadedComment ref="C5" dT="2020-12-18T17:00:52.19" personId="{E716A7DB-2FAF-4F76-A13C-B89FAC617BE7}" id="{23FCB56A-9ABD-41A0-959A-FDA5D06B422A}">
    <text>See SECTION 618 of the Standard Specifications and the DETAILED DRAWINGS.</text>
  </threadedComment>
</ThreadedComments>
</file>

<file path=xl/threadedComments/threadedComment77.xml><?xml version="1.0" encoding="utf-8"?>
<ThreadedComments xmlns="http://schemas.microsoft.com/office/spreadsheetml/2018/threadedcomments" xmlns:x="http://schemas.openxmlformats.org/spreadsheetml/2006/main">
  <threadedComment ref="C5" dT="2019-11-06T16:41:00.93" personId="{E716A7DB-2FAF-4F76-A13C-B89FAC617BE7}" id="{3DAD60AA-2773-4E3F-9C1C-56E8F240800E}">
    <text>See Utility Agreement for funding splits.
See SECTION 621 of the Standard Specifications and the DETAILED DRAWINGS.</text>
  </threadedComment>
  <threadedComment ref="E6" dT="2020-12-18T17:39:10.61" personId="{E716A7DB-2FAF-4F76-A13C-B89FAC617BE7}" id="{7E44272A-483B-4840-85DB-235387607717}">
    <text>Can also have bid items for:
- "REMOVE WATER VALVE BOX"
- "RESET VALVE BOX"</text>
  </threadedComment>
  <threadedComment ref="E7" dT="2020-12-18T17:38:14.10" personId="{E716A7DB-2FAF-4F76-A13C-B89FAC617BE7}" id="{5B5BFEF9-EA67-48D9-B601-D59B24A6DEF5}">
    <text>Could be gas or water valve that needs adjustment - show in separate frames and combine quantities in cost estimate - paid as "ADJUST VALVE BOX".</text>
  </threadedComment>
</ThreadedComments>
</file>

<file path=xl/threadedComments/threadedComment78.xml><?xml version="1.0" encoding="utf-8"?>
<ThreadedComments xmlns="http://schemas.microsoft.com/office/spreadsheetml/2018/threadedcomments" xmlns:x="http://schemas.openxmlformats.org/spreadsheetml/2006/main">
  <threadedComment ref="C5" dT="2019-11-06T16:41:35.70" personId="{E716A7DB-2FAF-4F76-A13C-B89FAC617BE7}" id="{FF0E6B8B-1822-4B62-B363-74A33F5DF5A6}">
    <text>See Utility Agreement for funding splits.
See SECTION 621 of the Standard Specifications and the DETAILED DRAWINGS.</text>
  </threadedComment>
  <threadedComment ref="G6" dT="2020-12-18T17:41:19.37" personId="{E716A7DB-2FAF-4F76-A13C-B89FAC617BE7}" id="{D6974E1E-0938-4812-A28A-E381D22E3FAC}">
    <text>Could be Storm, Sanitary or Telephone MH that needs adjustment - specify type in REMARKS</text>
  </threadedComment>
</ThreadedComments>
</file>

<file path=xl/threadedComments/threadedComment79.xml><?xml version="1.0" encoding="utf-8"?>
<ThreadedComments xmlns="http://schemas.microsoft.com/office/spreadsheetml/2018/threadedcomments" xmlns:x="http://schemas.openxmlformats.org/spreadsheetml/2006/main">
  <threadedComment ref="C5" dT="2020-12-18T17:42:05.14" personId="{E716A7DB-2FAF-4F76-A13C-B89FAC617BE7}" id="{4E8E26B2-2392-4C6D-8C5B-8F14FD14F5FF}">
    <text>See Storm Drain Agreement for funding splits.
These are NOT Utility Storm Drains
See SECTION 603 of the Standard Specifications and the DETAILED DRAWINGS.</text>
  </threadedComment>
  <threadedComment ref="H6" dT="2026-01-08T17:08:48.36" personId="{8F692976-2B8F-4247-96CF-0E14045917FE}" id="{BEF5F9B1-57F7-44B2-B7CD-BA2003B17067}">
    <text xml:space="preserve">Can be other sizes of "Storm Drain Pipe" (RCP or PVC can be optional - see Hydraulic recommendations) - see ECCS Bid Item Catalog &amp; Section 603 of the Detailed Drawings for sizes.
Can also have bid item for "REMOVE STORM DRAIN".
Total storm drain pipe lengths are rounded to the foot.
</text>
  </threadedComment>
  <threadedComment ref="H7" dT="2020-12-18T17:42:45.88" personId="{E716A7DB-2FAF-4F76-A13C-B89FAC617BE7}" id="{09FEEFDD-9563-410A-B2D7-18C186A63DAC}">
    <text>Granular bedding is included in cost of pipe for pipe less than 54".
Pay for granular bedding when pipe is 54" or greater.</text>
  </threadedComment>
</ThreadedComments>
</file>

<file path=xl/threadedComments/threadedComment80.xml><?xml version="1.0" encoding="utf-8"?>
<ThreadedComments xmlns="http://schemas.microsoft.com/office/spreadsheetml/2018/threadedcomments" xmlns:x="http://schemas.openxmlformats.org/spreadsheetml/2006/main">
  <threadedComment ref="C5" dT="2020-12-18T17:43:35.49" personId="{E716A7DB-2FAF-4F76-A13C-B89FAC617BE7}" id="{6743453E-63C2-46DE-AAEF-76625163ECFB}">
    <text>See Storm Drain Agreement for funding splits.
These are NOT Utility Storm Drains
See SECTION 604 of the Standard Specifications and the DETAILED DRAWINGS.</text>
  </threadedComment>
  <threadedComment ref="F6" dT="2025-10-09T21:47:47.55" personId="{8F692976-2B8F-4247-96CF-0E14045917FE}" id="{413EC359-6609-4FD6-B041-560F9BFB1948}">
    <text>Can have other bid items - see ECCS Bid Items Catalog.</text>
  </threadedComment>
  <threadedComment ref="H7" dT="2020-12-18T17:44:44.65" personId="{E716A7DB-2FAF-4F76-A13C-B89FAC617BE7}" id="{1FA159B8-8E4D-4534-95A5-281F89A2604B}">
    <text>Structure Base is bid per each for the first 5 vertical feet of the structure, or the entire structure if less than 5 vertical feet in total from the invert of the structure, or the lowest point in the structure if it has a sump, to the top rim elevation.</text>
  </threadedComment>
  <threadedComment ref="U7" dT="2020-12-18T17:45:04.28" personId="{E716A7DB-2FAF-4F76-A13C-B89FAC617BE7}" id="{FEB3B44C-FE34-441D-9EDA-7A4129781790}">
    <text>This is the additional vertical feet of barrel in excess of the 5 vertical feet measured as structure base. Measured length is the difference between manhole lid or inlet grate elevation and structure invert elevation in excess of 5 feet, rounded up to even feet. (i.e. - 8.4' - 5' = 3.4'--&gt; 4' paid length of additional barrel).</text>
  </threadedComment>
</ThreadedComments>
</file>

<file path=xl/threadedComments/threadedComment81.xml><?xml version="1.0" encoding="utf-8"?>
<ThreadedComments xmlns="http://schemas.microsoft.com/office/spreadsheetml/2018/threadedcomments" xmlns:x="http://schemas.openxmlformats.org/spreadsheetml/2006/main">
  <threadedComment ref="C5" dT="2020-12-18T17:54:47.14" personId="{E716A7DB-2FAF-4F76-A13C-B89FAC617BE7}" id="{F801B6CB-819F-442A-85D8-400A8C2B2021}">
    <text>See Utility Agreement for funding splits.
See SECTION 601 of the Standard Specifications.
Trench Excavation is included in cost of pipe.</text>
  </threadedComment>
  <threadedComment ref="N7" dT="2020-12-18T17:55:06.07" personId="{E716A7DB-2FAF-4F76-A13C-B89FAC617BE7}" id="{004D6BDC-829B-4E3C-9D90-DE0A459C173B}">
    <text>If a small number of fitting types (tees, reducers, bends, etc.) are needed, then columns can be added to Water Line frame, otherwise create a separate frame for "DUCTILE IRON FITTINGS" when there are a variety of different fittings needed.</text>
  </threadedComment>
  <threadedComment ref="Y7" dT="2019-11-13T15:06:18.68" personId="{E716A7DB-2FAF-4F76-A13C-B89FAC617BE7}" id="{A0FB02AD-6D71-4E78-9E93-9B3DB09C1C69}">
    <text>Consult with Hydraulics Section.</text>
  </threadedComment>
</ThreadedComments>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Styles.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BARRIER_CATTLE_GUARDS.PDF"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BARRIER_FENCING.PDF" TargetMode="Externa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BARRIER_GRAIL_END_SECT_WIDENING.PDF" TargetMode="Externa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5.bin"/><Relationship Id="rId1" Type="http://schemas.openxmlformats.org/officeDocument/2006/relationships/hyperlink" Target="BARRIER_GUARDRAIL.PDF" TargetMode="External"/><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BARRIER_TEMPORARY_GUARDRAIL.PDF" TargetMode="External"/><Relationship Id="rId5" Type="http://schemas.microsoft.com/office/2017/10/relationships/threadedComment" Target="../threadedComments/threadedComment5.xml"/><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7.bin"/><Relationship Id="rId1" Type="http://schemas.openxmlformats.org/officeDocument/2006/relationships/hyperlink" Target="BARRIER_CONC.PDF" TargetMode="External"/><Relationship Id="rId5" Type="http://schemas.microsoft.com/office/2017/10/relationships/threadedComment" Target="../threadedComments/threadedComment6.xml"/><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8.bin"/><Relationship Id="rId1" Type="http://schemas.openxmlformats.org/officeDocument/2006/relationships/hyperlink" Target="CONC_CURB(1).PDF" TargetMode="External"/><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9.bin"/><Relationship Id="rId1" Type="http://schemas.openxmlformats.org/officeDocument/2006/relationships/hyperlink" Target="CONC_LINED_DITCH(1).PDF" TargetMode="External"/><Relationship Id="rId5" Type="http://schemas.microsoft.com/office/2017/10/relationships/threadedComment" Target="../threadedComments/threadedComment8.xml"/><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0.bin"/><Relationship Id="rId1" Type="http://schemas.openxmlformats.org/officeDocument/2006/relationships/hyperlink" Target="CONC_MEDIAN_CURBS(1).PDF" TargetMode="External"/><Relationship Id="rId5" Type="http://schemas.microsoft.com/office/2017/10/relationships/threadedComment" Target="../threadedComments/threadedComment9.xml"/><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1.bin"/><Relationship Id="rId1" Type="http://schemas.openxmlformats.org/officeDocument/2006/relationships/hyperlink" Target="CONC_SIDEWALK(1).PDF" TargetMode="External"/><Relationship Id="rId5" Type="http://schemas.microsoft.com/office/2017/10/relationships/threadedComment" Target="../threadedComments/threadedComment10.xml"/><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2.bin"/><Relationship Id="rId1" Type="http://schemas.openxmlformats.org/officeDocument/2006/relationships/hyperlink" Target="DRAINAGE_APPROACH_PIPE.PDF" TargetMode="External"/><Relationship Id="rId5" Type="http://schemas.microsoft.com/office/2017/10/relationships/threadedComment" Target="../threadedComments/threadedComment11.xml"/><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13.bin"/><Relationship Id="rId1" Type="http://schemas.openxmlformats.org/officeDocument/2006/relationships/hyperlink" Target="DRAINAGE_CULVERTS.PDF" TargetMode="External"/><Relationship Id="rId5" Type="http://schemas.microsoft.com/office/2017/10/relationships/threadedComment" Target="../threadedComments/threadedComment12.xml"/><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14.bin"/><Relationship Id="rId1" Type="http://schemas.openxmlformats.org/officeDocument/2006/relationships/hyperlink" Target="DRAINAGE_CULVERTS_OPT.PDF" TargetMode="External"/><Relationship Id="rId5" Type="http://schemas.microsoft.com/office/2017/10/relationships/threadedComment" Target="../threadedComments/threadedComment13.xml"/><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15.bin"/><Relationship Id="rId1" Type="http://schemas.openxmlformats.org/officeDocument/2006/relationships/hyperlink" Target="DRAINAGE_CULVERT_RECAP.PDF" TargetMode="External"/><Relationship Id="rId5" Type="http://schemas.microsoft.com/office/2017/10/relationships/threadedComment" Target="../threadedComments/threadedComment14.xml"/><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16.bin"/><Relationship Id="rId1" Type="http://schemas.openxmlformats.org/officeDocument/2006/relationships/hyperlink" Target="DRAINAGE_IRRIGATION_STRUCTURES.PDF" TargetMode="External"/><Relationship Id="rId5" Type="http://schemas.microsoft.com/office/2017/10/relationships/threadedComment" Target="../threadedComments/threadedComment15.xml"/><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17.bin"/><Relationship Id="rId1" Type="http://schemas.openxmlformats.org/officeDocument/2006/relationships/hyperlink" Target="DRAINAGE_MEDIAN_INLETS.PDF" TargetMode="External"/><Relationship Id="rId5" Type="http://schemas.microsoft.com/office/2017/10/relationships/threadedComment" Target="../threadedComments/threadedComment16.xml"/><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18.bin"/><Relationship Id="rId1" Type="http://schemas.openxmlformats.org/officeDocument/2006/relationships/hyperlink" Target="DRAINAGE_SUBSURFACE.pdf" TargetMode="External"/><Relationship Id="rId5" Type="http://schemas.microsoft.com/office/2017/10/relationships/threadedComment" Target="../threadedComments/threadedComment17.xml"/><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19.bin"/><Relationship Id="rId1" Type="http://schemas.openxmlformats.org/officeDocument/2006/relationships/hyperlink" Target="EROSION_EMB_FNDTN_TREATMENT.PDF" TargetMode="External"/><Relationship Id="rId5" Type="http://schemas.microsoft.com/office/2017/10/relationships/threadedComment" Target="../threadedComments/threadedComment18.xml"/><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EROSION_EMB_PROTECTORS.PDF" TargetMode="External"/><Relationship Id="rId1" Type="http://schemas.openxmlformats.org/officeDocument/2006/relationships/hyperlink" Target="file:///\\mdtcaddstdsrv\caddstd\WORKGROUP\RDSTD\EXCEL\DEFAULT_FRAMES\EXAMPLES\EQUIPMENT.PDF" TargetMode="External"/><Relationship Id="rId6" Type="http://schemas.microsoft.com/office/2017/10/relationships/threadedComment" Target="../threadedComments/threadedComment19.xml"/><Relationship Id="rId5" Type="http://schemas.openxmlformats.org/officeDocument/2006/relationships/comments" Target="../comments19.xml"/><Relationship Id="rId4" Type="http://schemas.openxmlformats.org/officeDocument/2006/relationships/vmlDrawing" Target="../drawings/vmlDrawing19.v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printerSettings" Target="../printerSettings/printerSettings21.bin"/><Relationship Id="rId1" Type="http://schemas.openxmlformats.org/officeDocument/2006/relationships/hyperlink" Target="EROSION_GEOTEXTILE.PDF" TargetMode="External"/><Relationship Id="rId5" Type="http://schemas.microsoft.com/office/2017/10/relationships/threadedComment" Target="../threadedComments/threadedComment20.xml"/><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printerSettings" Target="../printerSettings/printerSettings22.bin"/><Relationship Id="rId1" Type="http://schemas.openxmlformats.org/officeDocument/2006/relationships/hyperlink" Target="EROSION_PERMANENT_EROSION_CONTR.PDF" TargetMode="External"/><Relationship Id="rId5" Type="http://schemas.microsoft.com/office/2017/10/relationships/threadedComment" Target="../threadedComments/threadedComment21.xml"/><Relationship Id="rId4"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printerSettings" Target="../printerSettings/printerSettings23.bin"/><Relationship Id="rId1" Type="http://schemas.openxmlformats.org/officeDocument/2006/relationships/hyperlink" Target="EROSION_RANDOM_RIPRAP.PDF" TargetMode="External"/><Relationship Id="rId5" Type="http://schemas.microsoft.com/office/2017/10/relationships/threadedComment" Target="../threadedComments/threadedComment22.xml"/><Relationship Id="rId4"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24.bin"/><Relationship Id="rId1" Type="http://schemas.openxmlformats.org/officeDocument/2006/relationships/hyperlink" Target="EROSION_REVEGETATION.PDF" TargetMode="External"/><Relationship Id="rId5" Type="http://schemas.microsoft.com/office/2017/10/relationships/threadedComment" Target="../threadedComments/threadedComment23.xml"/><Relationship Id="rId4"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printerSettings" Target="../printerSettings/printerSettings25.bin"/><Relationship Id="rId1" Type="http://schemas.openxmlformats.org/officeDocument/2006/relationships/hyperlink" Target="GRADE_BLASTING.pdf" TargetMode="External"/><Relationship Id="rId5" Type="http://schemas.microsoft.com/office/2017/10/relationships/threadedComment" Target="../threadedComments/threadedComment24.xml"/><Relationship Id="rId4"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printerSettings" Target="../printerSettings/printerSettings26.bin"/><Relationship Id="rId1" Type="http://schemas.openxmlformats.org/officeDocument/2006/relationships/hyperlink" Target="GRADE_BRIDGE_END_BACKFILL.PDF" TargetMode="External"/><Relationship Id="rId5" Type="http://schemas.microsoft.com/office/2017/10/relationships/threadedComment" Target="../threadedComments/threadedComment25.xml"/><Relationship Id="rId4"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printerSettings" Target="../printerSettings/printerSettings27.bin"/><Relationship Id="rId1" Type="http://schemas.openxmlformats.org/officeDocument/2006/relationships/hyperlink" Target="GRADE_CLEAR_GRUB.PDF" TargetMode="External"/><Relationship Id="rId5" Type="http://schemas.microsoft.com/office/2017/10/relationships/threadedComment" Target="../threadedComments/threadedComment26.xml"/><Relationship Id="rId4"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printerSettings" Target="../printerSettings/printerSettings28.bin"/><Relationship Id="rId1" Type="http://schemas.openxmlformats.org/officeDocument/2006/relationships/hyperlink" Target="GRADE_DETOUR.PDF" TargetMode="External"/><Relationship Id="rId5" Type="http://schemas.microsoft.com/office/2017/10/relationships/threadedComment" Target="../threadedComments/threadedComment27.xml"/><Relationship Id="rId4"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printerSettings" Target="../printerSettings/printerSettings29.bin"/><Relationship Id="rId1" Type="http://schemas.openxmlformats.org/officeDocument/2006/relationships/hyperlink" Target="GRADE_DIGOUT.PDF" TargetMode="External"/><Relationship Id="rId5" Type="http://schemas.microsoft.com/office/2017/10/relationships/threadedComment" Target="../threadedComments/threadedComment28.xml"/><Relationship Id="rId4"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printerSettings" Target="../printerSettings/printerSettings30.bin"/><Relationship Id="rId1" Type="http://schemas.openxmlformats.org/officeDocument/2006/relationships/hyperlink" Target="GRADE_EMB.PDF" TargetMode="External"/><Relationship Id="rId5" Type="http://schemas.microsoft.com/office/2017/10/relationships/threadedComment" Target="../threadedComments/threadedComment29.xml"/><Relationship Id="rId4"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printerSettings" Target="../printerSettings/printerSettings31.bin"/><Relationship Id="rId1" Type="http://schemas.openxmlformats.org/officeDocument/2006/relationships/hyperlink" Target="GRADE_EMB_ADDGRADING.PDF" TargetMode="External"/><Relationship Id="rId5" Type="http://schemas.microsoft.com/office/2017/10/relationships/threadedComment" Target="../threadedComments/threadedComment30.xml"/><Relationship Id="rId4"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printerSettings" Target="../printerSettings/printerSettings32.bin"/><Relationship Id="rId1" Type="http://schemas.openxmlformats.org/officeDocument/2006/relationships/hyperlink" Target="GRADE_EMB_SUBEXC.PDF" TargetMode="External"/><Relationship Id="rId5" Type="http://schemas.microsoft.com/office/2017/10/relationships/threadedComment" Target="../threadedComments/threadedComment31.xml"/><Relationship Id="rId4"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printerSettings" Target="../printerSettings/printerSettings33.bin"/><Relationship Id="rId1" Type="http://schemas.openxmlformats.org/officeDocument/2006/relationships/hyperlink" Target="GRADE_MEDIAN_CROSSOVER.PDF" TargetMode="External"/><Relationship Id="rId5" Type="http://schemas.microsoft.com/office/2017/10/relationships/threadedComment" Target="../threadedComments/threadedComment32.xml"/><Relationship Id="rId4"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printerSettings" Target="../printerSettings/printerSettings34.bin"/><Relationship Id="rId1" Type="http://schemas.openxmlformats.org/officeDocument/2006/relationships/hyperlink" Target="GRADE_MUCK_EXCAVATION.PDF" TargetMode="External"/><Relationship Id="rId5" Type="http://schemas.microsoft.com/office/2017/10/relationships/threadedComment" Target="../threadedComments/threadedComment33.xml"/><Relationship Id="rId4"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printerSettings" Target="../printerSettings/printerSettings35.bin"/><Relationship Id="rId1" Type="http://schemas.openxmlformats.org/officeDocument/2006/relationships/hyperlink" Target="GRADE_SPECIAL_BORROW.PDF" TargetMode="External"/><Relationship Id="rId5" Type="http://schemas.microsoft.com/office/2017/10/relationships/threadedComment" Target="../threadedComments/threadedComment34.xml"/><Relationship Id="rId4"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printerSettings" Target="../printerSettings/printerSettings36.bin"/><Relationship Id="rId1" Type="http://schemas.openxmlformats.org/officeDocument/2006/relationships/hyperlink" Target="GRADE_STREET_ADDGRADING.PDF" TargetMode="External"/><Relationship Id="rId5" Type="http://schemas.microsoft.com/office/2017/10/relationships/threadedComment" Target="../threadedComments/threadedComment35.xml"/><Relationship Id="rId4"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printerSettings" Target="../printerSettings/printerSettings37.bin"/><Relationship Id="rId1" Type="http://schemas.openxmlformats.org/officeDocument/2006/relationships/hyperlink" Target="GRADE_STREET_EXCAVATION.PDF" TargetMode="External"/><Relationship Id="rId5" Type="http://schemas.microsoft.com/office/2017/10/relationships/threadedComment" Target="../threadedComments/threadedComment36.xml"/><Relationship Id="rId4"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printerSettings" Target="../printerSettings/printerSettings38.bin"/><Relationship Id="rId1" Type="http://schemas.openxmlformats.org/officeDocument/2006/relationships/hyperlink" Target="GRADE_TREE_REMOVE.PDF" TargetMode="External"/><Relationship Id="rId5" Type="http://schemas.microsoft.com/office/2017/10/relationships/threadedComment" Target="../threadedComments/threadedComment37.xml"/><Relationship Id="rId4"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printerSettings" Target="../printerSettings/printerSettings39.bin"/><Relationship Id="rId1" Type="http://schemas.openxmlformats.org/officeDocument/2006/relationships/hyperlink" Target="GRADE_TOPSOIL_SEEDING.PDF" TargetMode="External"/><Relationship Id="rId5" Type="http://schemas.microsoft.com/office/2017/10/relationships/threadedComment" Target="../threadedComments/threadedComment38.xml"/><Relationship Id="rId4"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printerSettings" Target="../printerSettings/printerSettings40.bin"/><Relationship Id="rId1" Type="http://schemas.openxmlformats.org/officeDocument/2006/relationships/hyperlink" Target="GRADE_UNCL_ADDGRADING.PDF" TargetMode="External"/><Relationship Id="rId5" Type="http://schemas.microsoft.com/office/2017/10/relationships/threadedComment" Target="../threadedComments/threadedComment39.xml"/><Relationship Id="rId4"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printerSettings" Target="../printerSettings/printerSettings41.bin"/><Relationship Id="rId1" Type="http://schemas.openxmlformats.org/officeDocument/2006/relationships/hyperlink" Target="GRADE_UNCL_BORROW.PDF" TargetMode="External"/><Relationship Id="rId5" Type="http://schemas.microsoft.com/office/2017/10/relationships/threadedComment" Target="../threadedComments/threadedComment40.xml"/><Relationship Id="rId4"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printerSettings" Target="../printerSettings/printerSettings42.bin"/><Relationship Id="rId1" Type="http://schemas.openxmlformats.org/officeDocument/2006/relationships/hyperlink" Target="GRADE_UNCL_EXCAVATION.PDF" TargetMode="External"/><Relationship Id="rId5" Type="http://schemas.microsoft.com/office/2017/10/relationships/threadedComment" Target="../threadedComments/threadedComment41.xml"/><Relationship Id="rId4"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printerSettings" Target="../printerSettings/printerSettings43.bin"/><Relationship Id="rId1" Type="http://schemas.openxmlformats.org/officeDocument/2006/relationships/hyperlink" Target="GRADE_UNCL_SUBEXC.PDF" TargetMode="External"/><Relationship Id="rId5" Type="http://schemas.microsoft.com/office/2017/10/relationships/threadedComment" Target="../threadedComments/threadedComment42.xml"/><Relationship Id="rId4"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printerSettings" Target="../printerSettings/printerSettings44.bin"/><Relationship Id="rId1" Type="http://schemas.openxmlformats.org/officeDocument/2006/relationships/hyperlink" Target="MISC_CRACK_SEAT.PDF" TargetMode="External"/><Relationship Id="rId5" Type="http://schemas.microsoft.com/office/2017/10/relationships/threadedComment" Target="../threadedComments/threadedComment43.xml"/><Relationship Id="rId4"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printerSettings" Target="../printerSettings/printerSettings45.bin"/><Relationship Id="rId1" Type="http://schemas.openxmlformats.org/officeDocument/2006/relationships/hyperlink" Target="MISC_DRILL_PRESPLIT_HOLES.PDF" TargetMode="External"/><Relationship Id="rId5" Type="http://schemas.microsoft.com/office/2017/10/relationships/threadedComment" Target="../threadedComments/threadedComment44.xml"/><Relationship Id="rId4" Type="http://schemas.openxmlformats.org/officeDocument/2006/relationships/comments" Target="../comments44.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printerSettings" Target="../printerSettings/printerSettings46.bin"/><Relationship Id="rId1" Type="http://schemas.openxmlformats.org/officeDocument/2006/relationships/hyperlink" Target="MISC_EQUIPMENT.PDF" TargetMode="External"/><Relationship Id="rId5" Type="http://schemas.microsoft.com/office/2017/10/relationships/threadedComment" Target="../threadedComments/threadedComment45.xml"/><Relationship Id="rId4" Type="http://schemas.openxmlformats.org/officeDocument/2006/relationships/comments" Target="../comments45.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printerSettings" Target="../printerSettings/printerSettings47.bin"/><Relationship Id="rId1" Type="http://schemas.openxmlformats.org/officeDocument/2006/relationships/hyperlink" Target="MISC_ITEMS.PDF" TargetMode="External"/><Relationship Id="rId5" Type="http://schemas.microsoft.com/office/2017/10/relationships/threadedComment" Target="../threadedComments/threadedComment46.xml"/><Relationship Id="rId4" Type="http://schemas.openxmlformats.org/officeDocument/2006/relationships/comments" Target="../comments46.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printerSettings" Target="../printerSettings/printerSettings48.bin"/><Relationship Id="rId1" Type="http://schemas.openxmlformats.org/officeDocument/2006/relationships/hyperlink" Target="MISC_LANDSCAPING.PDF" TargetMode="External"/><Relationship Id="rId5" Type="http://schemas.microsoft.com/office/2017/10/relationships/threadedComment" Target="../threadedComments/threadedComment47.xml"/><Relationship Id="rId4" Type="http://schemas.openxmlformats.org/officeDocument/2006/relationships/comments" Target="../comments47.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printerSettings" Target="../printerSettings/printerSettings49.bin"/><Relationship Id="rId1" Type="http://schemas.openxmlformats.org/officeDocument/2006/relationships/hyperlink" Target="MISC_SCALING.PDF" TargetMode="External"/><Relationship Id="rId5" Type="http://schemas.microsoft.com/office/2017/10/relationships/threadedComment" Target="../threadedComments/threadedComment48.xml"/><Relationship Id="rId4" Type="http://schemas.openxmlformats.org/officeDocument/2006/relationships/comments" Target="../comments48.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printerSettings" Target="../printerSettings/printerSettings50.bin"/><Relationship Id="rId1" Type="http://schemas.openxmlformats.org/officeDocument/2006/relationships/hyperlink" Target="MISC_ITEMS.PDF" TargetMode="External"/><Relationship Id="rId5" Type="http://schemas.microsoft.com/office/2017/10/relationships/threadedComment" Target="../threadedComments/threadedComment49.xml"/><Relationship Id="rId4" Type="http://schemas.openxmlformats.org/officeDocument/2006/relationships/comments" Target="../comments49.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printerSettings" Target="../printerSettings/printerSettings51.bin"/><Relationship Id="rId1" Type="http://schemas.openxmlformats.org/officeDocument/2006/relationships/hyperlink" Target="MISC_ITEMS.PDF" TargetMode="External"/><Relationship Id="rId5" Type="http://schemas.microsoft.com/office/2017/10/relationships/threadedComment" Target="../threadedComments/threadedComment50.xml"/><Relationship Id="rId4" Type="http://schemas.openxmlformats.org/officeDocument/2006/relationships/comments" Target="../comments50.xml"/></Relationships>
</file>

<file path=xl/worksheets/_rels/sheet52.xml.rels><?xml version="1.0" encoding="UTF-8" standalone="yes"?>
<Relationships xmlns="http://schemas.openxmlformats.org/package/2006/relationships"><Relationship Id="rId3" Type="http://schemas.openxmlformats.org/officeDocument/2006/relationships/hyperlink" Target="NOTES_APPROACHES.PDF" TargetMode="External"/><Relationship Id="rId7" Type="http://schemas.microsoft.com/office/2017/10/relationships/threadedComment" Target="../threadedComments/threadedComment51.xml"/><Relationship Id="rId2" Type="http://schemas.openxmlformats.org/officeDocument/2006/relationships/hyperlink" Target="NOTES_APPROACHES.PDF" TargetMode="External"/><Relationship Id="rId1" Type="http://schemas.openxmlformats.org/officeDocument/2006/relationships/hyperlink" Target="NOTES_APPROACHES.PDF" TargetMode="External"/><Relationship Id="rId6" Type="http://schemas.openxmlformats.org/officeDocument/2006/relationships/comments" Target="../comments51.xml"/><Relationship Id="rId5" Type="http://schemas.openxmlformats.org/officeDocument/2006/relationships/vmlDrawing" Target="../drawings/vmlDrawing51.vml"/><Relationship Id="rId4"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hyperlink" Target="NOTES_APPROACHES_COMMERCIAL.PDF" TargetMode="External"/><Relationship Id="rId1" Type="http://schemas.openxmlformats.org/officeDocument/2006/relationships/hyperlink" Target="NOTES_APPROACHES_COMMERCIAL.PDF" TargetMode="External"/><Relationship Id="rId6" Type="http://schemas.microsoft.com/office/2017/10/relationships/threadedComment" Target="../threadedComments/threadedComment52.xml"/><Relationship Id="rId5" Type="http://schemas.openxmlformats.org/officeDocument/2006/relationships/comments" Target="../comments52.xml"/><Relationship Id="rId4" Type="http://schemas.openxmlformats.org/officeDocument/2006/relationships/vmlDrawing" Target="../drawings/vmlDrawing52.v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printerSettings" Target="../printerSettings/printerSettings54.bin"/><Relationship Id="rId1" Type="http://schemas.openxmlformats.org/officeDocument/2006/relationships/hyperlink" Target="NOTES_WETLAND_DELINEATION.PDF" TargetMode="External"/><Relationship Id="rId5" Type="http://schemas.microsoft.com/office/2017/10/relationships/threadedComment" Target="../threadedComments/threadedComment53.xml"/><Relationship Id="rId4" Type="http://schemas.openxmlformats.org/officeDocument/2006/relationships/comments" Target="../comments53.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printerSettings" Target="../printerSettings/printerSettings55.bin"/><Relationship Id="rId1" Type="http://schemas.openxmlformats.org/officeDocument/2006/relationships/hyperlink" Target="STRUCTURE_HANDRAIL.PDF" TargetMode="External"/><Relationship Id="rId5" Type="http://schemas.microsoft.com/office/2017/10/relationships/threadedComment" Target="../threadedComments/threadedComment54.xml"/><Relationship Id="rId4" Type="http://schemas.openxmlformats.org/officeDocument/2006/relationships/comments" Target="../comments54.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printerSettings" Target="../printerSettings/printerSettings56.bin"/><Relationship Id="rId1" Type="http://schemas.openxmlformats.org/officeDocument/2006/relationships/hyperlink" Target="STRUCTURE_MAILBOXES.PDF" TargetMode="External"/><Relationship Id="rId5" Type="http://schemas.microsoft.com/office/2017/10/relationships/threadedComment" Target="../threadedComments/threadedComment55.xml"/><Relationship Id="rId4" Type="http://schemas.openxmlformats.org/officeDocument/2006/relationships/comments" Target="../comments55.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printerSettings" Target="../printerSettings/printerSettings57.bin"/><Relationship Id="rId1" Type="http://schemas.openxmlformats.org/officeDocument/2006/relationships/hyperlink" Target="STRUCTURE_REMOVE.PDF" TargetMode="External"/><Relationship Id="rId5" Type="http://schemas.microsoft.com/office/2017/10/relationships/threadedComment" Target="../threadedComments/threadedComment56.xml"/><Relationship Id="rId4" Type="http://schemas.openxmlformats.org/officeDocument/2006/relationships/comments" Target="../comments56.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printerSettings" Target="../printerSettings/printerSettings58.bin"/><Relationship Id="rId1" Type="http://schemas.openxmlformats.org/officeDocument/2006/relationships/hyperlink" Target="STRUCTURE_RETAINING_WALL.PDF" TargetMode="External"/><Relationship Id="rId5" Type="http://schemas.microsoft.com/office/2017/10/relationships/threadedComment" Target="../threadedComments/threadedComment57.xml"/><Relationship Id="rId4" Type="http://schemas.openxmlformats.org/officeDocument/2006/relationships/comments" Target="../comments57.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printerSettings" Target="../printerSettings/printerSettings59.bin"/><Relationship Id="rId1" Type="http://schemas.openxmlformats.org/officeDocument/2006/relationships/hyperlink" Target="STRUCTURE_STOCKPASS.PDF" TargetMode="External"/><Relationship Id="rId5" Type="http://schemas.microsoft.com/office/2017/10/relationships/threadedComment" Target="../threadedComments/threadedComment58.xml"/><Relationship Id="rId4" Type="http://schemas.openxmlformats.org/officeDocument/2006/relationships/comments" Target="../comments58.xml"/></Relationships>
</file>

<file path=xl/worksheets/_rels/sheet60.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hyperlink" Target="STRUCTURE_WETLAND_SITE.PDF" TargetMode="Externa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printerSettings" Target="../printerSettings/printerSettings61.bin"/><Relationship Id="rId1" Type="http://schemas.openxmlformats.org/officeDocument/2006/relationships/hyperlink" Target="SURF_CRACK_SEALING.PDF" TargetMode="External"/><Relationship Id="rId5" Type="http://schemas.microsoft.com/office/2017/10/relationships/threadedComment" Target="../threadedComments/threadedComment59.xml"/><Relationship Id="rId4" Type="http://schemas.openxmlformats.org/officeDocument/2006/relationships/comments" Target="../comments59.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printerSettings" Target="../printerSettings/printerSettings62.bin"/><Relationship Id="rId1" Type="http://schemas.openxmlformats.org/officeDocument/2006/relationships/hyperlink" Target="SURF_OVERLAY.PDF" TargetMode="External"/><Relationship Id="rId5" Type="http://schemas.microsoft.com/office/2017/10/relationships/threadedComment" Target="../threadedComments/threadedComment60.xml"/><Relationship Id="rId4" Type="http://schemas.openxmlformats.org/officeDocument/2006/relationships/comments" Target="../comments60.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printerSettings" Target="../printerSettings/printerSettings63.bin"/><Relationship Id="rId1" Type="http://schemas.openxmlformats.org/officeDocument/2006/relationships/hyperlink" Target="SURF_OVERLAY_ADD_SURFACING.PDF" TargetMode="External"/><Relationship Id="rId5" Type="http://schemas.microsoft.com/office/2017/10/relationships/threadedComment" Target="../threadedComments/threadedComment61.xml"/><Relationship Id="rId4" Type="http://schemas.openxmlformats.org/officeDocument/2006/relationships/comments" Target="../comments61.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printerSettings" Target="../printerSettings/printerSettings64.bin"/><Relationship Id="rId1" Type="http://schemas.openxmlformats.org/officeDocument/2006/relationships/hyperlink" Target="SURF_OVERLAY_VOLUMETRIC.PDF" TargetMode="External"/><Relationship Id="rId5" Type="http://schemas.microsoft.com/office/2017/10/relationships/threadedComment" Target="../threadedComments/threadedComment62.xml"/><Relationship Id="rId4" Type="http://schemas.openxmlformats.org/officeDocument/2006/relationships/comments" Target="../comments62.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printerSettings" Target="../printerSettings/printerSettings65.bin"/><Relationship Id="rId1" Type="http://schemas.openxmlformats.org/officeDocument/2006/relationships/hyperlink" Target="SURF_OVERLAY_VOL_ADD_SURFACING.pdf" TargetMode="External"/><Relationship Id="rId5" Type="http://schemas.microsoft.com/office/2017/10/relationships/threadedComment" Target="../threadedComments/threadedComment63.xml"/><Relationship Id="rId4" Type="http://schemas.openxmlformats.org/officeDocument/2006/relationships/comments" Target="../comments63.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printerSettings" Target="../printerSettings/printerSettings66.bin"/><Relationship Id="rId1" Type="http://schemas.openxmlformats.org/officeDocument/2006/relationships/hyperlink" Target="SURF_OVERLAY_COMMERCIAL.PDF" TargetMode="External"/><Relationship Id="rId5" Type="http://schemas.microsoft.com/office/2017/10/relationships/threadedComment" Target="../threadedComments/threadedComment64.xml"/><Relationship Id="rId4" Type="http://schemas.openxmlformats.org/officeDocument/2006/relationships/comments" Target="../comments64.xm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printerSettings" Target="../printerSettings/printerSettings67.bin"/><Relationship Id="rId1" Type="http://schemas.openxmlformats.org/officeDocument/2006/relationships/hyperlink" Target="SURF_OVERLAY_COM_ADD_SURFACING.PDF" TargetMode="External"/><Relationship Id="rId5" Type="http://schemas.microsoft.com/office/2017/10/relationships/threadedComment" Target="../threadedComments/threadedComment65.xml"/><Relationship Id="rId4" Type="http://schemas.openxmlformats.org/officeDocument/2006/relationships/comments" Target="../comments65.xml"/></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printerSettings" Target="../printerSettings/printerSettings68.bin"/><Relationship Id="rId1" Type="http://schemas.openxmlformats.org/officeDocument/2006/relationships/hyperlink" Target="SURF_RECON_SURFACING.PDF" TargetMode="External"/><Relationship Id="rId5" Type="http://schemas.microsoft.com/office/2017/10/relationships/threadedComment" Target="../threadedComments/threadedComment66.xml"/><Relationship Id="rId4" Type="http://schemas.openxmlformats.org/officeDocument/2006/relationships/comments" Target="../comments66.xml"/></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printerSettings" Target="../printerSettings/printerSettings69.bin"/><Relationship Id="rId1" Type="http://schemas.openxmlformats.org/officeDocument/2006/relationships/hyperlink" Target="SURF_RECON_ADD_SURFACING.PDF" TargetMode="External"/><Relationship Id="rId5" Type="http://schemas.microsoft.com/office/2017/10/relationships/threadedComment" Target="../threadedComments/threadedComment67.xml"/><Relationship Id="rId4" Type="http://schemas.openxmlformats.org/officeDocument/2006/relationships/comments" Target="../comments67.xml"/></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printerSettings" Target="../printerSettings/printerSettings70.bin"/><Relationship Id="rId1" Type="http://schemas.openxmlformats.org/officeDocument/2006/relationships/hyperlink" Target="SURF_RECON_SURFACING_CTB.PDF" TargetMode="External"/><Relationship Id="rId5" Type="http://schemas.microsoft.com/office/2017/10/relationships/threadedComment" Target="../threadedComments/threadedComment68.xml"/><Relationship Id="rId4" Type="http://schemas.openxmlformats.org/officeDocument/2006/relationships/comments" Target="../comments68.xml"/></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printerSettings" Target="../printerSettings/printerSettings71.bin"/><Relationship Id="rId1" Type="http://schemas.openxmlformats.org/officeDocument/2006/relationships/hyperlink" Target="SURF_RECON_ADD_SURFACING_CTB.PDF" TargetMode="External"/><Relationship Id="rId5" Type="http://schemas.microsoft.com/office/2017/10/relationships/threadedComment" Target="../threadedComments/threadedComment69.xml"/><Relationship Id="rId4" Type="http://schemas.openxmlformats.org/officeDocument/2006/relationships/comments" Target="../comments69.xml"/></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printerSettings" Target="../printerSettings/printerSettings72.bin"/><Relationship Id="rId1" Type="http://schemas.openxmlformats.org/officeDocument/2006/relationships/hyperlink" Target="SURF_TREAT_BIT_PVMT_REMOVAL.PDF" TargetMode="External"/><Relationship Id="rId5" Type="http://schemas.microsoft.com/office/2017/10/relationships/threadedComment" Target="../threadedComments/threadedComment70.xml"/><Relationship Id="rId4" Type="http://schemas.openxmlformats.org/officeDocument/2006/relationships/comments" Target="../comments70.xml"/></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printerSettings" Target="../printerSettings/printerSettings73.bin"/><Relationship Id="rId1" Type="http://schemas.openxmlformats.org/officeDocument/2006/relationships/hyperlink" Target="SURF_TREAT_COLD_MILLING.PDF" TargetMode="External"/><Relationship Id="rId5" Type="http://schemas.microsoft.com/office/2017/10/relationships/threadedComment" Target="../threadedComments/threadedComment71.xml"/><Relationship Id="rId4" Type="http://schemas.openxmlformats.org/officeDocument/2006/relationships/comments" Target="../comments71.xml"/></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printerSettings" Target="../printerSettings/printerSettings74.bin"/><Relationship Id="rId1" Type="http://schemas.openxmlformats.org/officeDocument/2006/relationships/hyperlink" Target="SURF_TREAT_OBLITERATE_ROADWAY.PDF" TargetMode="External"/><Relationship Id="rId5" Type="http://schemas.microsoft.com/office/2017/10/relationships/threadedComment" Target="../threadedComments/threadedComment72.xml"/><Relationship Id="rId4" Type="http://schemas.openxmlformats.org/officeDocument/2006/relationships/comments" Target="../comments72.xml"/></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printerSettings" Target="../printerSettings/printerSettings75.bin"/><Relationship Id="rId1" Type="http://schemas.openxmlformats.org/officeDocument/2006/relationships/hyperlink" Target="SURF_TREAT_PAVE_MARKINGS.PDF" TargetMode="External"/><Relationship Id="rId5" Type="http://schemas.microsoft.com/office/2017/10/relationships/threadedComment" Target="../threadedComments/threadedComment73.xml"/><Relationship Id="rId4" Type="http://schemas.openxmlformats.org/officeDocument/2006/relationships/comments" Target="../comments73.xml"/></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printerSettings" Target="../printerSettings/printerSettings76.bin"/><Relationship Id="rId1" Type="http://schemas.openxmlformats.org/officeDocument/2006/relationships/hyperlink" Target="SURF_TREAT_PULVERIZATION.PDF" TargetMode="External"/><Relationship Id="rId5" Type="http://schemas.microsoft.com/office/2017/10/relationships/threadedComment" Target="../threadedComments/threadedComment74.xml"/><Relationship Id="rId4" Type="http://schemas.openxmlformats.org/officeDocument/2006/relationships/comments" Target="../comments74.xml"/></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printerSettings" Target="../printerSettings/printerSettings77.bin"/><Relationship Id="rId1" Type="http://schemas.openxmlformats.org/officeDocument/2006/relationships/hyperlink" Target="SURF_TREAT_RUMBLE_STRIPS.PDF" TargetMode="External"/><Relationship Id="rId5" Type="http://schemas.microsoft.com/office/2017/10/relationships/threadedComment" Target="../threadedComments/threadedComment75.xml"/><Relationship Id="rId4" Type="http://schemas.openxmlformats.org/officeDocument/2006/relationships/comments" Target="../comments75.xml"/></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printerSettings" Target="../printerSettings/printerSettings78.bin"/><Relationship Id="rId1" Type="http://schemas.openxmlformats.org/officeDocument/2006/relationships/hyperlink" Target="TRAFFIC_CONTROL.PDF" TargetMode="External"/><Relationship Id="rId5" Type="http://schemas.microsoft.com/office/2017/10/relationships/threadedComment" Target="../threadedComments/threadedComment76.xml"/><Relationship Id="rId4" Type="http://schemas.openxmlformats.org/officeDocument/2006/relationships/comments" Target="../comments76.xml"/></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printerSettings" Target="../printerSettings/printerSettings79.bin"/><Relationship Id="rId1" Type="http://schemas.openxmlformats.org/officeDocument/2006/relationships/hyperlink" Target="UTILITY_ADJUST_WATER_VALVE_BOX.PDF" TargetMode="External"/><Relationship Id="rId5" Type="http://schemas.microsoft.com/office/2017/10/relationships/threadedComment" Target="../threadedComments/threadedComment77.xml"/><Relationship Id="rId4" Type="http://schemas.openxmlformats.org/officeDocument/2006/relationships/comments" Target="../comments77.xml"/></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printerSettings" Target="../printerSettings/printerSettings80.bin"/><Relationship Id="rId1" Type="http://schemas.openxmlformats.org/officeDocument/2006/relationships/hyperlink" Target="UTILITY_MANHOLES.PDF" TargetMode="External"/><Relationship Id="rId5" Type="http://schemas.microsoft.com/office/2017/10/relationships/threadedComment" Target="../threadedComments/threadedComment78.xml"/><Relationship Id="rId4" Type="http://schemas.openxmlformats.org/officeDocument/2006/relationships/comments" Target="../comments78.xml"/></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printerSettings" Target="../printerSettings/printerSettings81.bin"/><Relationship Id="rId1" Type="http://schemas.openxmlformats.org/officeDocument/2006/relationships/hyperlink" Target="STORM_DRAIN_PIPE.pdf" TargetMode="External"/><Relationship Id="rId5" Type="http://schemas.microsoft.com/office/2017/10/relationships/threadedComment" Target="../threadedComments/threadedComment79.xml"/><Relationship Id="rId4" Type="http://schemas.openxmlformats.org/officeDocument/2006/relationships/comments" Target="../comments79.xml"/></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printerSettings" Target="../printerSettings/printerSettings82.bin"/><Relationship Id="rId1" Type="http://schemas.openxmlformats.org/officeDocument/2006/relationships/hyperlink" Target="STORM_DRAIN_STRUCTURES.pdf" TargetMode="External"/><Relationship Id="rId5" Type="http://schemas.microsoft.com/office/2017/10/relationships/threadedComment" Target="../threadedComments/threadedComment80.xml"/><Relationship Id="rId4" Type="http://schemas.openxmlformats.org/officeDocument/2006/relationships/comments" Target="../comments80.xml"/></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printerSettings" Target="../printerSettings/printerSettings83.bin"/><Relationship Id="rId1" Type="http://schemas.openxmlformats.org/officeDocument/2006/relationships/hyperlink" Target="UTILITY_WATER_LINE.PDF" TargetMode="External"/><Relationship Id="rId5" Type="http://schemas.microsoft.com/office/2017/10/relationships/threadedComment" Target="../threadedComments/threadedComment81.xml"/><Relationship Id="rId4" Type="http://schemas.openxmlformats.org/officeDocument/2006/relationships/comments" Target="../comments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5D377-3D62-4D7A-A718-9A56495A44DC}">
  <sheetPr codeName="Sheet1">
    <pageSetUpPr autoPageBreaks="0" fitToPage="1"/>
  </sheetPr>
  <dimension ref="C1:N31"/>
  <sheetViews>
    <sheetView showGridLines="0" zoomScale="75" zoomScaleNormal="75" workbookViewId="0"/>
  </sheetViews>
  <sheetFormatPr defaultRowHeight="12.75"/>
  <cols>
    <col min="1" max="1" width="5.85546875" customWidth="1"/>
    <col min="2" max="2" width="1.7109375" customWidth="1"/>
    <col min="3" max="3" width="15.7109375" customWidth="1"/>
    <col min="4" max="4" width="16.5703125" bestFit="1" customWidth="1"/>
    <col min="5" max="5" width="15.7109375" customWidth="1"/>
    <col min="6" max="6" width="5.7109375" customWidth="1"/>
    <col min="7" max="12" width="18.7109375" customWidth="1"/>
    <col min="13" max="13" width="50.7109375" customWidth="1"/>
    <col min="14" max="14" width="55.7109375" customWidth="1"/>
    <col min="15" max="15" width="1.7109375" customWidth="1"/>
  </cols>
  <sheetData>
    <row r="1" spans="3:14" ht="13.5" customHeight="1" thickBot="1"/>
    <row r="2" spans="3:14" ht="22.5" customHeight="1" thickBot="1">
      <c r="C2" s="321" t="s">
        <v>0</v>
      </c>
      <c r="D2" s="321"/>
      <c r="E2" s="321"/>
      <c r="F2" s="321"/>
      <c r="G2" s="321"/>
      <c r="H2" s="321"/>
      <c r="I2" s="321"/>
      <c r="J2" s="321"/>
      <c r="K2" s="321"/>
      <c r="L2" s="321"/>
      <c r="M2" s="321"/>
      <c r="N2" s="321"/>
    </row>
    <row r="3" spans="3:14" ht="13.5" customHeight="1"/>
    <row r="4" spans="3:14" ht="5.0999999999999996" customHeight="1" thickBot="1"/>
    <row r="5" spans="3:14" ht="37.5" customHeight="1" thickTop="1" thickBot="1">
      <c r="C5" s="322" t="s">
        <v>1</v>
      </c>
      <c r="D5" s="323"/>
      <c r="E5" s="323"/>
      <c r="F5" s="323"/>
      <c r="G5" s="323"/>
      <c r="H5" s="323"/>
      <c r="I5" s="323"/>
      <c r="J5" s="323"/>
      <c r="K5" s="323"/>
      <c r="L5" s="323"/>
      <c r="M5" s="323"/>
      <c r="N5" s="324"/>
    </row>
    <row r="6" spans="3:14" ht="22.5" customHeight="1" thickBot="1">
      <c r="C6" s="325" t="s">
        <v>2</v>
      </c>
      <c r="D6" s="326"/>
      <c r="E6" s="326"/>
      <c r="F6" s="327"/>
      <c r="G6" s="334" t="s">
        <v>3</v>
      </c>
      <c r="H6" s="334"/>
      <c r="I6" s="334"/>
      <c r="J6" s="334"/>
      <c r="K6" s="334"/>
      <c r="L6" s="334"/>
      <c r="M6" s="1" t="s">
        <v>3</v>
      </c>
      <c r="N6" s="335" t="s">
        <v>2</v>
      </c>
    </row>
    <row r="7" spans="3:14" ht="22.5" customHeight="1" thickBot="1">
      <c r="C7" s="328"/>
      <c r="D7" s="329"/>
      <c r="E7" s="329"/>
      <c r="F7" s="330"/>
      <c r="G7" s="338" t="s">
        <v>3</v>
      </c>
      <c r="H7" s="339"/>
      <c r="I7" s="338" t="s">
        <v>3</v>
      </c>
      <c r="J7" s="339"/>
      <c r="K7" s="338" t="s">
        <v>3</v>
      </c>
      <c r="L7" s="339"/>
      <c r="M7" s="334" t="s">
        <v>3</v>
      </c>
      <c r="N7" s="336"/>
    </row>
    <row r="8" spans="3:14" ht="22.5" customHeight="1" thickBot="1">
      <c r="C8" s="328"/>
      <c r="D8" s="329"/>
      <c r="E8" s="329"/>
      <c r="F8" s="330"/>
      <c r="G8" s="340"/>
      <c r="H8" s="341"/>
      <c r="I8" s="340"/>
      <c r="J8" s="341"/>
      <c r="K8" s="340"/>
      <c r="L8" s="341"/>
      <c r="M8" s="334"/>
      <c r="N8" s="336"/>
    </row>
    <row r="9" spans="3:14" ht="22.5" customHeight="1" thickBot="1">
      <c r="C9" s="331"/>
      <c r="D9" s="332"/>
      <c r="E9" s="332"/>
      <c r="F9" s="333"/>
      <c r="G9" s="340"/>
      <c r="H9" s="341"/>
      <c r="I9" s="340"/>
      <c r="J9" s="341"/>
      <c r="K9" s="340"/>
      <c r="L9" s="341"/>
      <c r="M9" s="334"/>
      <c r="N9" s="336"/>
    </row>
    <row r="10" spans="3:14" ht="22.5" customHeight="1" thickBot="1">
      <c r="C10" s="344" t="s">
        <v>3</v>
      </c>
      <c r="D10" s="334"/>
      <c r="E10" s="334" t="s">
        <v>3</v>
      </c>
      <c r="F10" s="334"/>
      <c r="G10" s="342"/>
      <c r="H10" s="343"/>
      <c r="I10" s="342"/>
      <c r="J10" s="343"/>
      <c r="K10" s="342"/>
      <c r="L10" s="343"/>
      <c r="M10" s="334"/>
      <c r="N10" s="337"/>
    </row>
    <row r="11" spans="3:14" ht="15" customHeight="1">
      <c r="C11" s="2" t="s">
        <v>4</v>
      </c>
      <c r="D11" s="3" t="s">
        <v>5</v>
      </c>
      <c r="E11" s="4">
        <v>100</v>
      </c>
      <c r="F11" s="5"/>
      <c r="G11" s="6" t="s">
        <v>6</v>
      </c>
      <c r="H11" s="6" t="s">
        <v>6</v>
      </c>
      <c r="I11" s="7" t="s">
        <v>7</v>
      </c>
      <c r="J11" s="7" t="s">
        <v>7</v>
      </c>
      <c r="K11" s="8" t="s">
        <v>8</v>
      </c>
      <c r="L11" s="9" t="s">
        <v>8</v>
      </c>
      <c r="M11" s="10" t="s">
        <v>9</v>
      </c>
      <c r="N11" s="11" t="s">
        <v>10</v>
      </c>
    </row>
    <row r="12" spans="3:14" ht="15" customHeight="1">
      <c r="C12" s="12"/>
      <c r="D12" s="13"/>
      <c r="E12" s="14"/>
      <c r="F12" s="15"/>
      <c r="G12" s="6"/>
      <c r="H12" s="16">
        <v>10</v>
      </c>
      <c r="I12" s="7"/>
      <c r="J12" s="7">
        <v>11.1</v>
      </c>
      <c r="K12" s="17"/>
      <c r="L12" s="8">
        <v>12.2</v>
      </c>
      <c r="M12" s="18" t="s">
        <v>11</v>
      </c>
      <c r="N12" s="19" t="s">
        <v>10</v>
      </c>
    </row>
    <row r="13" spans="3:14" ht="15" customHeight="1">
      <c r="C13" s="20" t="s">
        <v>12</v>
      </c>
      <c r="D13" s="13" t="s">
        <v>5</v>
      </c>
      <c r="E13" s="21">
        <v>10001</v>
      </c>
      <c r="F13" s="15" t="s">
        <v>13</v>
      </c>
      <c r="G13" s="6"/>
      <c r="H13" s="16">
        <v>10</v>
      </c>
      <c r="I13" s="7"/>
      <c r="J13" s="7">
        <v>11.1</v>
      </c>
      <c r="K13" s="17"/>
      <c r="L13" s="8">
        <v>12.2</v>
      </c>
      <c r="M13" s="18" t="s">
        <v>14</v>
      </c>
      <c r="N13" s="19" t="s">
        <v>10</v>
      </c>
    </row>
    <row r="14" spans="3:14" ht="15" customHeight="1">
      <c r="C14" s="20"/>
      <c r="D14" s="13"/>
      <c r="E14" s="21"/>
      <c r="F14" s="15"/>
      <c r="G14" s="6"/>
      <c r="H14" s="16">
        <v>10</v>
      </c>
      <c r="I14" s="7"/>
      <c r="J14" s="7">
        <v>11.1</v>
      </c>
      <c r="K14" s="17"/>
      <c r="L14" s="8">
        <v>12.2</v>
      </c>
      <c r="M14" s="18" t="s">
        <v>15</v>
      </c>
      <c r="N14" s="19" t="s">
        <v>10</v>
      </c>
    </row>
    <row r="15" spans="3:14" ht="15" customHeight="1">
      <c r="C15" s="22" t="s">
        <v>16</v>
      </c>
      <c r="D15" s="13" t="s">
        <v>5</v>
      </c>
      <c r="E15" s="23">
        <v>10002</v>
      </c>
      <c r="F15" s="15" t="s">
        <v>13</v>
      </c>
      <c r="G15" s="6"/>
      <c r="H15" s="16">
        <v>10</v>
      </c>
      <c r="I15" s="7"/>
      <c r="J15" s="7">
        <v>11.1</v>
      </c>
      <c r="K15" s="17"/>
      <c r="L15" s="8">
        <v>12.2</v>
      </c>
      <c r="M15" s="18" t="s">
        <v>17</v>
      </c>
      <c r="N15" s="19" t="s">
        <v>10</v>
      </c>
    </row>
    <row r="16" spans="3:14" ht="15" customHeight="1" thickBot="1">
      <c r="C16" s="24"/>
      <c r="D16" s="25"/>
      <c r="E16" s="26"/>
      <c r="F16" s="25"/>
      <c r="G16" s="6"/>
      <c r="H16" s="16">
        <v>10</v>
      </c>
      <c r="I16" s="7"/>
      <c r="J16" s="7">
        <v>11.1</v>
      </c>
      <c r="K16" s="17"/>
      <c r="L16" s="27">
        <v>12.2</v>
      </c>
      <c r="M16" s="28" t="s">
        <v>18</v>
      </c>
      <c r="N16" s="29" t="s">
        <v>10</v>
      </c>
    </row>
    <row r="17" spans="3:14" ht="22.5" customHeight="1" thickBot="1">
      <c r="C17" s="349" t="s">
        <v>3</v>
      </c>
      <c r="D17" s="350"/>
      <c r="E17" s="350"/>
      <c r="F17" s="351"/>
      <c r="G17" s="30" t="s">
        <v>19</v>
      </c>
      <c r="H17" s="30">
        <f>SUM(H12:H16)</f>
        <v>50</v>
      </c>
      <c r="I17" s="31" t="s">
        <v>20</v>
      </c>
      <c r="J17" s="31">
        <f>SUM(J12:J16)</f>
        <v>55.5</v>
      </c>
      <c r="K17" s="32" t="s">
        <v>21</v>
      </c>
      <c r="L17" s="32">
        <f>SUM(L12:L16)</f>
        <v>61</v>
      </c>
      <c r="M17" s="33" t="s">
        <v>22</v>
      </c>
      <c r="N17" s="34" t="s">
        <v>10</v>
      </c>
    </row>
    <row r="18" spans="3:14" ht="22.5" customHeight="1" thickBot="1">
      <c r="C18" s="352" t="s">
        <v>3</v>
      </c>
      <c r="D18" s="353"/>
      <c r="E18" s="353"/>
      <c r="F18" s="354"/>
      <c r="G18" s="355">
        <f>H17</f>
        <v>50</v>
      </c>
      <c r="H18" s="356"/>
      <c r="I18" s="357">
        <f>J17</f>
        <v>55.5</v>
      </c>
      <c r="J18" s="358"/>
      <c r="K18" s="359">
        <f>L17</f>
        <v>61</v>
      </c>
      <c r="L18" s="360"/>
      <c r="M18" s="35" t="s">
        <v>23</v>
      </c>
      <c r="N18" s="36" t="s">
        <v>10</v>
      </c>
    </row>
    <row r="19" spans="3:14" ht="22.5" customHeight="1" thickTop="1">
      <c r="G19" s="345" t="s">
        <v>24</v>
      </c>
      <c r="H19" s="345"/>
      <c r="I19" s="346" t="s">
        <v>25</v>
      </c>
      <c r="J19" s="346"/>
      <c r="K19" s="347" t="s">
        <v>26</v>
      </c>
      <c r="L19" s="347"/>
    </row>
    <row r="20" spans="3:14" ht="5.0999999999999996" customHeight="1"/>
    <row r="21" spans="3:14" ht="15" customHeight="1">
      <c r="C21" s="348" t="s">
        <v>27</v>
      </c>
      <c r="D21" s="348"/>
      <c r="E21" s="348"/>
      <c r="F21" s="348"/>
      <c r="G21" s="348"/>
      <c r="H21" s="348"/>
      <c r="I21" s="348"/>
      <c r="J21" s="348"/>
      <c r="K21" s="348"/>
      <c r="L21" s="348"/>
      <c r="M21" s="348"/>
      <c r="N21" s="348"/>
    </row>
    <row r="22" spans="3:14" ht="5.0999999999999996" customHeight="1"/>
    <row r="25" spans="3:14" ht="15">
      <c r="J25" s="293"/>
    </row>
    <row r="31" spans="3:14">
      <c r="I31" s="292"/>
    </row>
  </sheetData>
  <mergeCells count="20">
    <mergeCell ref="G19:H19"/>
    <mergeCell ref="I19:J19"/>
    <mergeCell ref="K19:L19"/>
    <mergeCell ref="C21:N21"/>
    <mergeCell ref="E10:F10"/>
    <mergeCell ref="C17:F17"/>
    <mergeCell ref="C18:F18"/>
    <mergeCell ref="G18:H18"/>
    <mergeCell ref="I18:J18"/>
    <mergeCell ref="K18:L18"/>
    <mergeCell ref="C2:N2"/>
    <mergeCell ref="C5:N5"/>
    <mergeCell ref="C6:F9"/>
    <mergeCell ref="G6:L6"/>
    <mergeCell ref="N6:N10"/>
    <mergeCell ref="G7:H10"/>
    <mergeCell ref="I7:J10"/>
    <mergeCell ref="K7:L10"/>
    <mergeCell ref="M7:M10"/>
    <mergeCell ref="C10:D10"/>
  </mergeCells>
  <hyperlinks>
    <hyperlink ref="C2:N2" r:id="rId1" display="Example for all Styles" xr:uid="{17DC7DB8-237A-4897-88BE-2AC43ED5DCDC}"/>
  </hyperlinks>
  <printOptions horizontalCentered="1" verticalCentered="1"/>
  <pageMargins left="0.25" right="0.25" top="0.5" bottom="0.5" header="0.25" footer="0.25"/>
  <pageSetup scale="49" orientation="landscape"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146F-1230-4C9D-8B5F-332288602D6B}">
  <sheetPr codeName="Sheet11">
    <tabColor rgb="FF00B050"/>
    <pageSetUpPr autoPageBreaks="0" fitToPage="1"/>
  </sheetPr>
  <dimension ref="C1:H2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7" width="15.7109375" customWidth="1"/>
    <col min="8" max="8" width="55.7109375" customWidth="1"/>
    <col min="9" max="9" width="1.7109375" customWidth="1"/>
  </cols>
  <sheetData>
    <row r="1" spans="3:8" ht="13.5" customHeight="1" thickBot="1"/>
    <row r="2" spans="3:8" ht="22.5" customHeight="1" thickBot="1">
      <c r="C2" s="321" t="s">
        <v>28</v>
      </c>
      <c r="D2" s="321"/>
      <c r="E2" s="321"/>
      <c r="F2" s="321"/>
      <c r="G2" s="321"/>
      <c r="H2" s="321"/>
    </row>
    <row r="3" spans="3:8" ht="13.5" customHeight="1"/>
    <row r="4" spans="3:8" ht="5.0999999999999996" customHeight="1" thickBot="1"/>
    <row r="5" spans="3:8" ht="37.5" customHeight="1" thickTop="1" thickBot="1">
      <c r="C5" s="362" t="s">
        <v>29</v>
      </c>
      <c r="D5" s="363"/>
      <c r="E5" s="363"/>
      <c r="F5" s="363"/>
      <c r="G5" s="363"/>
      <c r="H5" s="364"/>
    </row>
    <row r="6" spans="3:8" ht="22.5" customHeight="1" thickBot="1">
      <c r="C6" s="325" t="s">
        <v>30</v>
      </c>
      <c r="D6" s="327"/>
      <c r="E6" s="365" t="s">
        <v>31</v>
      </c>
      <c r="F6" s="350"/>
      <c r="G6" s="351"/>
      <c r="H6" s="335" t="s">
        <v>32</v>
      </c>
    </row>
    <row r="7" spans="3:8" ht="22.5" customHeight="1" thickBot="1">
      <c r="C7" s="328"/>
      <c r="D7" s="330"/>
      <c r="E7" s="365" t="s">
        <v>29</v>
      </c>
      <c r="F7" s="351"/>
      <c r="G7" s="366" t="s">
        <v>33</v>
      </c>
      <c r="H7" s="336"/>
    </row>
    <row r="8" spans="3:8" ht="22.5" customHeight="1">
      <c r="C8" s="328"/>
      <c r="D8" s="330"/>
      <c r="E8" s="366" t="s">
        <v>34</v>
      </c>
      <c r="F8" s="366" t="s">
        <v>35</v>
      </c>
      <c r="G8" s="367"/>
      <c r="H8" s="336"/>
    </row>
    <row r="9" spans="3:8" ht="22.5" customHeight="1" thickBot="1">
      <c r="C9" s="328"/>
      <c r="D9" s="330"/>
      <c r="E9" s="369"/>
      <c r="F9" s="369"/>
      <c r="G9" s="367"/>
      <c r="H9" s="336"/>
    </row>
    <row r="10" spans="3:8" ht="22.5" customHeight="1" thickBot="1">
      <c r="C10" s="331"/>
      <c r="D10" s="333"/>
      <c r="E10" s="1" t="s">
        <v>36</v>
      </c>
      <c r="F10" s="1" t="s">
        <v>36</v>
      </c>
      <c r="G10" s="368"/>
      <c r="H10" s="337"/>
    </row>
    <row r="11" spans="3:8" ht="15" customHeight="1">
      <c r="C11" s="2"/>
      <c r="D11" s="3"/>
      <c r="E11" s="37"/>
      <c r="F11" s="37"/>
      <c r="G11" s="37"/>
      <c r="H11" s="11"/>
    </row>
    <row r="12" spans="3:8" ht="15" customHeight="1">
      <c r="C12" s="12"/>
      <c r="D12" s="13"/>
      <c r="E12" s="6"/>
      <c r="F12" s="6"/>
      <c r="G12" s="6"/>
      <c r="H12" s="19"/>
    </row>
    <row r="13" spans="3:8" ht="15" customHeight="1">
      <c r="C13" s="12"/>
      <c r="D13" s="13"/>
      <c r="E13" s="6"/>
      <c r="F13" s="6"/>
      <c r="G13" s="6"/>
      <c r="H13" s="19"/>
    </row>
    <row r="14" spans="3:8" ht="15" customHeight="1">
      <c r="C14" s="12"/>
      <c r="D14" s="13"/>
      <c r="E14" s="6"/>
      <c r="F14" s="6"/>
      <c r="G14" s="6"/>
      <c r="H14" s="19"/>
    </row>
    <row r="15" spans="3:8" ht="15" customHeight="1" thickBot="1">
      <c r="C15" s="38"/>
      <c r="D15" s="25"/>
      <c r="E15" s="6"/>
      <c r="F15" s="6"/>
      <c r="G15" s="6"/>
      <c r="H15" s="29"/>
    </row>
    <row r="16" spans="3:8" ht="22.5" customHeight="1" thickBot="1">
      <c r="C16" s="352" t="s">
        <v>37</v>
      </c>
      <c r="D16" s="354"/>
      <c r="E16" s="39">
        <f>SUM(E11:E15)</f>
        <v>0</v>
      </c>
      <c r="F16" s="39">
        <f>SUM(F11:F15)</f>
        <v>0</v>
      </c>
      <c r="G16" s="39">
        <f>SUM(G11:G15)</f>
        <v>0</v>
      </c>
      <c r="H16" s="36"/>
    </row>
    <row r="17" spans="3:8" ht="5.0999999999999996" customHeight="1" thickTop="1"/>
    <row r="18" spans="3:8" ht="15" customHeight="1">
      <c r="C18" s="348"/>
      <c r="D18" s="361"/>
      <c r="E18" s="361"/>
      <c r="F18" s="361"/>
      <c r="G18" s="361"/>
      <c r="H18" s="361"/>
    </row>
    <row r="19" spans="3:8" ht="5.0999999999999996" customHeight="1"/>
    <row r="20" spans="3:8" ht="15" customHeight="1"/>
  </sheetData>
  <mergeCells count="11">
    <mergeCell ref="C16:D16"/>
    <mergeCell ref="C18:H18"/>
    <mergeCell ref="C2:H2"/>
    <mergeCell ref="C5:H5"/>
    <mergeCell ref="C6:D10"/>
    <mergeCell ref="E6:G6"/>
    <mergeCell ref="H6:H10"/>
    <mergeCell ref="E7:F7"/>
    <mergeCell ref="G7:G10"/>
    <mergeCell ref="E8:E9"/>
    <mergeCell ref="F8:F9"/>
  </mergeCells>
  <hyperlinks>
    <hyperlink ref="C2:H2" r:id="rId1" display="Example for Cattle Guard Summary" xr:uid="{FB727590-B436-4D30-8DDE-4C317EB677CA}"/>
  </hyperlinks>
  <printOptions horizontalCentered="1" verticalCentered="1"/>
  <pageMargins left="0.25" right="0.25" top="0.5" bottom="0.5" header="0.25" footer="0.25"/>
  <pageSetup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77529-1E48-4B39-9A7B-41F18663ABB0}">
  <sheetPr codeName="Sheet3">
    <tabColor rgb="FF00B050"/>
    <pageSetUpPr autoPageBreaks="0" fitToPage="1"/>
  </sheetPr>
  <dimension ref="C1:R51"/>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7" width="15.7109375" customWidth="1"/>
    <col min="18" max="18" width="55.7109375" customWidth="1"/>
    <col min="19" max="19" width="1.7109375" customWidth="1"/>
  </cols>
  <sheetData>
    <row r="1" spans="3:18" ht="13.5" customHeight="1" thickBot="1"/>
    <row r="2" spans="3:18" ht="22.5" customHeight="1" thickBot="1">
      <c r="C2" s="321" t="s">
        <v>38</v>
      </c>
      <c r="D2" s="321"/>
      <c r="E2" s="321"/>
      <c r="F2" s="321"/>
      <c r="G2" s="321"/>
      <c r="H2" s="321"/>
      <c r="I2" s="321"/>
      <c r="J2" s="321"/>
      <c r="K2" s="321"/>
      <c r="L2" s="321"/>
      <c r="M2" s="321"/>
      <c r="N2" s="321"/>
      <c r="O2" s="321"/>
      <c r="P2" s="321"/>
      <c r="Q2" s="321"/>
      <c r="R2" s="321"/>
    </row>
    <row r="3" spans="3:18" ht="13.5" customHeight="1"/>
    <row r="4" spans="3:18" ht="5.0999999999999996" customHeight="1" thickBot="1"/>
    <row r="5" spans="3:18" ht="37.5" customHeight="1" thickTop="1" thickBot="1">
      <c r="C5" s="322" t="s">
        <v>39</v>
      </c>
      <c r="D5" s="323"/>
      <c r="E5" s="323"/>
      <c r="F5" s="323"/>
      <c r="G5" s="323"/>
      <c r="H5" s="323"/>
      <c r="I5" s="323"/>
      <c r="J5" s="323"/>
      <c r="K5" s="323"/>
      <c r="L5" s="323"/>
      <c r="M5" s="323"/>
      <c r="N5" s="323"/>
      <c r="O5" s="323"/>
      <c r="P5" s="323"/>
      <c r="Q5" s="323"/>
      <c r="R5" s="324"/>
    </row>
    <row r="6" spans="3:18" ht="22.5" customHeight="1" thickBot="1">
      <c r="C6" s="325" t="s">
        <v>30</v>
      </c>
      <c r="D6" s="326"/>
      <c r="E6" s="326"/>
      <c r="F6" s="327"/>
      <c r="G6" s="334" t="s">
        <v>40</v>
      </c>
      <c r="H6" s="334"/>
      <c r="I6" s="334"/>
      <c r="J6" s="334" t="s">
        <v>31</v>
      </c>
      <c r="K6" s="334"/>
      <c r="L6" s="334"/>
      <c r="M6" s="334"/>
      <c r="N6" s="334"/>
      <c r="O6" s="334"/>
      <c r="P6" s="334" t="s">
        <v>40</v>
      </c>
      <c r="Q6" s="334"/>
      <c r="R6" s="370" t="s">
        <v>32</v>
      </c>
    </row>
    <row r="7" spans="3:18" ht="22.5" customHeight="1" thickBot="1">
      <c r="C7" s="328"/>
      <c r="D7" s="329"/>
      <c r="E7" s="329"/>
      <c r="F7" s="330"/>
      <c r="G7" s="334" t="s">
        <v>41</v>
      </c>
      <c r="H7" s="334"/>
      <c r="I7" s="334" t="s">
        <v>42</v>
      </c>
      <c r="J7" s="338" t="s">
        <v>43</v>
      </c>
      <c r="K7" s="371"/>
      <c r="L7" s="371"/>
      <c r="M7" s="372"/>
      <c r="N7" s="378" t="s">
        <v>572</v>
      </c>
      <c r="O7" s="334" t="s">
        <v>44</v>
      </c>
      <c r="P7" s="334" t="s">
        <v>45</v>
      </c>
      <c r="Q7" s="334"/>
      <c r="R7" s="370"/>
    </row>
    <row r="8" spans="3:18" ht="22.5" customHeight="1" thickBot="1">
      <c r="C8" s="328"/>
      <c r="D8" s="329"/>
      <c r="E8" s="329"/>
      <c r="F8" s="330"/>
      <c r="G8" s="366" t="s">
        <v>46</v>
      </c>
      <c r="H8" s="366" t="s">
        <v>47</v>
      </c>
      <c r="I8" s="334"/>
      <c r="J8" s="373"/>
      <c r="K8" s="374"/>
      <c r="L8" s="374"/>
      <c r="M8" s="375"/>
      <c r="N8" s="379"/>
      <c r="O8" s="334"/>
      <c r="P8" s="334"/>
      <c r="Q8" s="334"/>
      <c r="R8" s="370"/>
    </row>
    <row r="9" spans="3:18" ht="22.5" customHeight="1" thickBot="1">
      <c r="C9" s="331"/>
      <c r="D9" s="332"/>
      <c r="E9" s="332"/>
      <c r="F9" s="333"/>
      <c r="G9" s="381"/>
      <c r="H9" s="381"/>
      <c r="I9" s="334"/>
      <c r="J9" s="365" t="s">
        <v>48</v>
      </c>
      <c r="K9" s="383"/>
      <c r="L9" s="365" t="s">
        <v>49</v>
      </c>
      <c r="M9" s="383"/>
      <c r="N9" s="379"/>
      <c r="O9" s="334"/>
      <c r="P9" s="334"/>
      <c r="Q9" s="334"/>
      <c r="R9" s="370"/>
    </row>
    <row r="10" spans="3:18" ht="22.5" customHeight="1" thickBot="1">
      <c r="C10" s="349" t="s">
        <v>50</v>
      </c>
      <c r="D10" s="376"/>
      <c r="E10" s="377" t="s">
        <v>51</v>
      </c>
      <c r="F10" s="351"/>
      <c r="G10" s="382"/>
      <c r="H10" s="382"/>
      <c r="I10" s="334"/>
      <c r="J10" s="1" t="s">
        <v>52</v>
      </c>
      <c r="K10" s="1" t="s">
        <v>53</v>
      </c>
      <c r="L10" s="1" t="s">
        <v>52</v>
      </c>
      <c r="M10" s="1" t="s">
        <v>53</v>
      </c>
      <c r="N10" s="380"/>
      <c r="O10" s="334"/>
      <c r="P10" s="1" t="s">
        <v>54</v>
      </c>
      <c r="Q10" s="1" t="s">
        <v>55</v>
      </c>
      <c r="R10" s="370"/>
    </row>
    <row r="11" spans="3:18" ht="15" customHeight="1">
      <c r="C11" s="40"/>
      <c r="D11" s="41"/>
      <c r="E11" s="42"/>
      <c r="F11" s="3"/>
      <c r="G11" s="37"/>
      <c r="H11" s="37"/>
      <c r="I11" s="37"/>
      <c r="J11" s="37"/>
      <c r="K11" s="37"/>
      <c r="L11" s="37"/>
      <c r="M11" s="37"/>
      <c r="N11" s="37"/>
      <c r="O11" s="37"/>
      <c r="P11" s="37"/>
      <c r="Q11" s="37"/>
      <c r="R11" s="43"/>
    </row>
    <row r="12" spans="3:18" ht="15" customHeight="1">
      <c r="C12" s="22"/>
      <c r="D12" s="44"/>
      <c r="E12" s="45"/>
      <c r="F12" s="15"/>
      <c r="G12" s="6"/>
      <c r="H12" s="6"/>
      <c r="I12" s="6"/>
      <c r="J12" s="6"/>
      <c r="K12" s="6"/>
      <c r="L12" s="6"/>
      <c r="M12" s="6"/>
      <c r="N12" s="6"/>
      <c r="O12" s="6"/>
      <c r="P12" s="6"/>
      <c r="Q12" s="6"/>
      <c r="R12" s="46"/>
    </row>
    <row r="13" spans="3:18" ht="15" customHeight="1">
      <c r="C13" s="22"/>
      <c r="D13" s="44"/>
      <c r="E13" s="45"/>
      <c r="F13" s="15"/>
      <c r="G13" s="6"/>
      <c r="H13" s="6"/>
      <c r="I13" s="6"/>
      <c r="J13" s="6"/>
      <c r="K13" s="6"/>
      <c r="L13" s="6"/>
      <c r="M13" s="6"/>
      <c r="N13" s="6"/>
      <c r="O13" s="6"/>
      <c r="P13" s="6"/>
      <c r="Q13" s="6"/>
      <c r="R13" s="46"/>
    </row>
    <row r="14" spans="3:18" ht="15" customHeight="1">
      <c r="C14" s="22"/>
      <c r="D14" s="44"/>
      <c r="E14" s="45"/>
      <c r="F14" s="15"/>
      <c r="G14" s="6"/>
      <c r="H14" s="6"/>
      <c r="I14" s="6"/>
      <c r="J14" s="6"/>
      <c r="K14" s="6"/>
      <c r="L14" s="6"/>
      <c r="M14" s="6"/>
      <c r="N14" s="6"/>
      <c r="O14" s="6"/>
      <c r="P14" s="6"/>
      <c r="Q14" s="6"/>
      <c r="R14" s="46"/>
    </row>
    <row r="15" spans="3:18" ht="15" customHeight="1" thickBot="1">
      <c r="C15" s="24"/>
      <c r="D15" s="47"/>
      <c r="E15" s="48"/>
      <c r="F15" s="25"/>
      <c r="G15" s="6"/>
      <c r="H15" s="6"/>
      <c r="I15" s="6"/>
      <c r="J15" s="6"/>
      <c r="K15" s="6"/>
      <c r="L15" s="6"/>
      <c r="M15" s="6"/>
      <c r="N15" s="6"/>
      <c r="O15" s="6"/>
      <c r="P15" s="6"/>
      <c r="Q15" s="6"/>
      <c r="R15" s="49"/>
    </row>
    <row r="16" spans="3:18" ht="22.5" customHeight="1" thickBot="1">
      <c r="C16" s="352" t="s">
        <v>37</v>
      </c>
      <c r="D16" s="353"/>
      <c r="E16" s="353"/>
      <c r="F16" s="354"/>
      <c r="G16" s="39">
        <f>SUM(G11:G15)</f>
        <v>0</v>
      </c>
      <c r="H16" s="39">
        <f t="shared" ref="H16:Q16" si="0">SUM(H11:H15)</f>
        <v>0</v>
      </c>
      <c r="I16" s="39">
        <f t="shared" si="0"/>
        <v>0</v>
      </c>
      <c r="J16" s="39">
        <f t="shared" si="0"/>
        <v>0</v>
      </c>
      <c r="K16" s="39">
        <f t="shared" si="0"/>
        <v>0</v>
      </c>
      <c r="L16" s="39">
        <f t="shared" si="0"/>
        <v>0</v>
      </c>
      <c r="M16" s="39">
        <f t="shared" si="0"/>
        <v>0</v>
      </c>
      <c r="N16" s="304" t="s">
        <v>23</v>
      </c>
      <c r="O16" s="39">
        <f t="shared" si="0"/>
        <v>0</v>
      </c>
      <c r="P16" s="39">
        <f t="shared" si="0"/>
        <v>0</v>
      </c>
      <c r="Q16" s="39">
        <f t="shared" si="0"/>
        <v>0</v>
      </c>
      <c r="R16" s="294"/>
    </row>
    <row r="17" spans="3:18" ht="5.0999999999999996" customHeight="1" thickTop="1"/>
    <row r="18" spans="3:18" ht="15" customHeight="1">
      <c r="C18" s="348" t="s">
        <v>209</v>
      </c>
      <c r="D18" s="361"/>
      <c r="E18" s="361"/>
      <c r="F18" s="361"/>
      <c r="G18" s="361"/>
      <c r="H18" s="361"/>
      <c r="I18" s="361"/>
      <c r="J18" s="361"/>
      <c r="K18" s="361"/>
      <c r="L18" s="361"/>
      <c r="M18" s="361"/>
      <c r="N18" s="361"/>
      <c r="O18" s="361"/>
      <c r="P18" s="361"/>
      <c r="Q18" s="361"/>
      <c r="R18" s="361"/>
    </row>
    <row r="19" spans="3:18" ht="5.0999999999999996" customHeight="1"/>
    <row r="20" spans="3:18" ht="15" customHeight="1"/>
    <row r="21" spans="3:18" ht="15" customHeight="1">
      <c r="C21" s="51"/>
    </row>
    <row r="22" spans="3:18" ht="15">
      <c r="C22" s="51"/>
    </row>
    <row r="23" spans="3:18" ht="15">
      <c r="C23" s="51"/>
    </row>
    <row r="24" spans="3:18" ht="15">
      <c r="C24" s="51"/>
    </row>
    <row r="25" spans="3:18" ht="15">
      <c r="C25" s="51"/>
    </row>
    <row r="26" spans="3:18" ht="15">
      <c r="C26" s="51"/>
    </row>
    <row r="27" spans="3:18" ht="15">
      <c r="C27" s="51"/>
    </row>
    <row r="28" spans="3:18" ht="15">
      <c r="C28" s="51"/>
    </row>
    <row r="29" spans="3:18" ht="15">
      <c r="C29" s="51"/>
    </row>
    <row r="30" spans="3:18" ht="15">
      <c r="C30" s="51"/>
    </row>
    <row r="31" spans="3:18" ht="15">
      <c r="C31" s="51"/>
    </row>
    <row r="32" spans="3:18" ht="15">
      <c r="C32" s="51"/>
    </row>
    <row r="33" spans="3:3" ht="15">
      <c r="C33" s="51"/>
    </row>
    <row r="34" spans="3:3" ht="15">
      <c r="C34" s="51"/>
    </row>
    <row r="35" spans="3:3" ht="15">
      <c r="C35" s="51"/>
    </row>
    <row r="36" spans="3:3" ht="15">
      <c r="C36" s="51"/>
    </row>
    <row r="37" spans="3:3" ht="15">
      <c r="C37" s="51"/>
    </row>
    <row r="38" spans="3:3" ht="15">
      <c r="C38" s="51"/>
    </row>
    <row r="39" spans="3:3" ht="15">
      <c r="C39" s="51"/>
    </row>
    <row r="40" spans="3:3" ht="15">
      <c r="C40" s="51"/>
    </row>
    <row r="41" spans="3:3" ht="15">
      <c r="C41" s="51"/>
    </row>
    <row r="42" spans="3:3" ht="15">
      <c r="C42" s="51"/>
    </row>
    <row r="43" spans="3:3" ht="15">
      <c r="C43" s="51"/>
    </row>
    <row r="44" spans="3:3" ht="15">
      <c r="C44" s="51"/>
    </row>
    <row r="45" spans="3:3" ht="15">
      <c r="C45" s="51"/>
    </row>
    <row r="46" spans="3:3" ht="15">
      <c r="C46" s="51"/>
    </row>
    <row r="47" spans="3:3" ht="15">
      <c r="C47" s="51"/>
    </row>
    <row r="48" spans="3:3" ht="15">
      <c r="C48" s="51"/>
    </row>
    <row r="49" spans="3:3" ht="15">
      <c r="C49" s="51"/>
    </row>
    <row r="50" spans="3:3" ht="15">
      <c r="C50" s="51"/>
    </row>
    <row r="51" spans="3:3" ht="15">
      <c r="C51" s="51"/>
    </row>
  </sheetData>
  <mergeCells count="21">
    <mergeCell ref="C16:F16"/>
    <mergeCell ref="C18:R18"/>
    <mergeCell ref="O7:O10"/>
    <mergeCell ref="P7:Q9"/>
    <mergeCell ref="G8:G10"/>
    <mergeCell ref="H8:H10"/>
    <mergeCell ref="J9:K9"/>
    <mergeCell ref="L9:M9"/>
    <mergeCell ref="C2:R2"/>
    <mergeCell ref="C5:R5"/>
    <mergeCell ref="C6:F9"/>
    <mergeCell ref="G6:I6"/>
    <mergeCell ref="J6:O6"/>
    <mergeCell ref="P6:Q6"/>
    <mergeCell ref="R6:R10"/>
    <mergeCell ref="G7:H7"/>
    <mergeCell ref="I7:I10"/>
    <mergeCell ref="J7:M8"/>
    <mergeCell ref="C10:D10"/>
    <mergeCell ref="E10:F10"/>
    <mergeCell ref="N7:N10"/>
  </mergeCells>
  <hyperlinks>
    <hyperlink ref="C2:R2" r:id="rId1" display="Example for Fencing Summary" xr:uid="{8875E091-5E1A-4FDD-BF50-67847964EDF8}"/>
  </hyperlinks>
  <printOptions horizontalCentered="1" verticalCentered="1"/>
  <pageMargins left="0.25" right="0.25" top="0.5" bottom="0.5" header="0.25" footer="0.25"/>
  <pageSetup scale="52"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D9B1B-B616-4223-B855-1352D717496A}">
  <sheetPr codeName="Sheet53">
    <tabColor rgb="FF00B050"/>
    <pageSetUpPr autoPageBreaks="0" fitToPage="1"/>
  </sheetPr>
  <dimension ref="C1:I30"/>
  <sheetViews>
    <sheetView showGridLines="0" zoomScale="75" zoomScaleNormal="75" workbookViewId="0">
      <selection activeCell="C5" sqref="C5:I5"/>
    </sheetView>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row r="2" spans="3:9" ht="22.5" customHeight="1" thickBot="1">
      <c r="C2" s="321" t="s">
        <v>56</v>
      </c>
      <c r="D2" s="321"/>
      <c r="E2" s="321"/>
      <c r="F2" s="321"/>
      <c r="G2" s="321"/>
      <c r="H2" s="321"/>
      <c r="I2" s="321"/>
    </row>
    <row r="3" spans="3:9" ht="13.5" customHeight="1"/>
    <row r="4" spans="3:9" ht="5.0999999999999996" customHeight="1" thickBot="1"/>
    <row r="5" spans="3:9" ht="37.5" customHeight="1" thickTop="1" thickBot="1">
      <c r="C5" s="322" t="s">
        <v>57</v>
      </c>
      <c r="D5" s="323"/>
      <c r="E5" s="323"/>
      <c r="F5" s="323"/>
      <c r="G5" s="323"/>
      <c r="H5" s="323"/>
      <c r="I5" s="324"/>
    </row>
    <row r="6" spans="3:9" ht="22.5" customHeight="1" thickBot="1">
      <c r="C6" s="325" t="s">
        <v>30</v>
      </c>
      <c r="D6" s="326"/>
      <c r="E6" s="326"/>
      <c r="F6" s="327"/>
      <c r="G6" s="365" t="s">
        <v>31</v>
      </c>
      <c r="H6" s="351"/>
      <c r="I6" s="370" t="s">
        <v>32</v>
      </c>
    </row>
    <row r="7" spans="3:9" ht="22.5" customHeight="1" thickBot="1">
      <c r="C7" s="328"/>
      <c r="D7" s="329"/>
      <c r="E7" s="329"/>
      <c r="F7" s="330"/>
      <c r="G7" s="338" t="s">
        <v>57</v>
      </c>
      <c r="H7" s="384"/>
      <c r="I7" s="370"/>
    </row>
    <row r="8" spans="3:9" ht="22.5" customHeight="1" thickBot="1">
      <c r="C8" s="328"/>
      <c r="D8" s="329"/>
      <c r="E8" s="329"/>
      <c r="F8" s="330"/>
      <c r="G8" s="340"/>
      <c r="H8" s="385"/>
      <c r="I8" s="370"/>
    </row>
    <row r="9" spans="3:9" ht="22.5" customHeight="1" thickBot="1">
      <c r="C9" s="331"/>
      <c r="D9" s="332"/>
      <c r="E9" s="332"/>
      <c r="F9" s="333"/>
      <c r="G9" s="342"/>
      <c r="H9" s="386"/>
      <c r="I9" s="370"/>
    </row>
    <row r="10" spans="3:9" ht="22.5" customHeight="1" thickBot="1">
      <c r="C10" s="349" t="s">
        <v>50</v>
      </c>
      <c r="D10" s="376"/>
      <c r="E10" s="377" t="s">
        <v>51</v>
      </c>
      <c r="F10" s="351"/>
      <c r="G10" s="84" t="s">
        <v>58</v>
      </c>
      <c r="H10" s="52" t="s">
        <v>59</v>
      </c>
      <c r="I10" s="370"/>
    </row>
    <row r="11" spans="3:9" ht="15" customHeight="1">
      <c r="C11" s="387" t="s">
        <v>60</v>
      </c>
      <c r="D11" s="388"/>
      <c r="E11" s="388"/>
      <c r="F11" s="389"/>
      <c r="G11" s="53"/>
      <c r="H11" s="54"/>
      <c r="I11" s="55"/>
    </row>
    <row r="12" spans="3:9" ht="15" customHeight="1">
      <c r="C12" s="56"/>
      <c r="D12" s="57"/>
      <c r="E12" s="58"/>
      <c r="F12" s="59"/>
      <c r="G12" s="53"/>
      <c r="H12" s="54"/>
      <c r="I12" s="55"/>
    </row>
    <row r="13" spans="3:9" ht="15" customHeight="1">
      <c r="C13" s="12"/>
      <c r="D13" s="60"/>
      <c r="E13" s="61"/>
      <c r="F13" s="13"/>
      <c r="G13" s="62"/>
      <c r="H13" s="63"/>
      <c r="I13" s="19"/>
    </row>
    <row r="14" spans="3:9" ht="15" customHeight="1">
      <c r="C14" s="12"/>
      <c r="D14" s="60"/>
      <c r="E14" s="61"/>
      <c r="F14" s="13"/>
      <c r="G14" s="62"/>
      <c r="H14" s="63"/>
      <c r="I14" s="19"/>
    </row>
    <row r="15" spans="3:9" ht="15" customHeight="1">
      <c r="C15" s="12"/>
      <c r="D15" s="60"/>
      <c r="E15" s="61"/>
      <c r="F15" s="13"/>
      <c r="G15" s="62"/>
      <c r="H15" s="63"/>
      <c r="I15" s="19"/>
    </row>
    <row r="16" spans="3:9" ht="15" customHeight="1">
      <c r="C16" s="12"/>
      <c r="D16" s="60"/>
      <c r="E16" s="61"/>
      <c r="F16" s="13"/>
      <c r="G16" s="62"/>
      <c r="H16" s="63"/>
      <c r="I16" s="19"/>
    </row>
    <row r="17" spans="3:9" ht="15" customHeight="1">
      <c r="C17" s="12"/>
      <c r="D17" s="60"/>
      <c r="E17" s="61"/>
      <c r="F17" s="13"/>
      <c r="G17" s="62"/>
      <c r="H17" s="63"/>
      <c r="I17" s="19"/>
    </row>
    <row r="18" spans="3:9" ht="15" customHeight="1">
      <c r="C18" s="12"/>
      <c r="D18" s="60"/>
      <c r="E18" s="61"/>
      <c r="F18" s="13"/>
      <c r="G18" s="62"/>
      <c r="H18" s="63"/>
      <c r="I18" s="19"/>
    </row>
    <row r="19" spans="3:9" ht="15" customHeight="1">
      <c r="C19" s="390" t="s">
        <v>61</v>
      </c>
      <c r="D19" s="391"/>
      <c r="E19" s="391"/>
      <c r="F19" s="392"/>
      <c r="G19" s="62"/>
      <c r="H19" s="63"/>
      <c r="I19" s="19"/>
    </row>
    <row r="20" spans="3:9" ht="15" customHeight="1">
      <c r="C20" s="12"/>
      <c r="D20" s="60"/>
      <c r="E20" s="61"/>
      <c r="F20" s="13"/>
      <c r="G20" s="62"/>
      <c r="H20" s="63"/>
      <c r="I20" s="19"/>
    </row>
    <row r="21" spans="3:9" ht="15" customHeight="1">
      <c r="C21" s="12"/>
      <c r="D21" s="60"/>
      <c r="E21" s="61"/>
      <c r="F21" s="13"/>
      <c r="G21" s="62"/>
      <c r="H21" s="63"/>
      <c r="I21" s="19"/>
    </row>
    <row r="22" spans="3:9" ht="15" customHeight="1">
      <c r="C22" s="12"/>
      <c r="D22" s="60"/>
      <c r="E22" s="61"/>
      <c r="F22" s="13"/>
      <c r="G22" s="62"/>
      <c r="H22" s="63"/>
      <c r="I22" s="19"/>
    </row>
    <row r="23" spans="3:9" ht="15" customHeight="1">
      <c r="C23" s="12"/>
      <c r="D23" s="60"/>
      <c r="E23" s="61"/>
      <c r="F23" s="13"/>
      <c r="G23" s="62"/>
      <c r="H23" s="63"/>
      <c r="I23" s="19"/>
    </row>
    <row r="24" spans="3:9" ht="15" customHeight="1">
      <c r="C24" s="12"/>
      <c r="D24" s="60"/>
      <c r="E24" s="61"/>
      <c r="F24" s="13"/>
      <c r="G24" s="62"/>
      <c r="H24" s="63"/>
      <c r="I24" s="19"/>
    </row>
    <row r="25" spans="3:9" ht="15" customHeight="1" thickBot="1">
      <c r="C25" s="38"/>
      <c r="D25" s="64"/>
      <c r="E25" s="65"/>
      <c r="F25" s="25"/>
      <c r="G25" s="66"/>
      <c r="H25" s="67"/>
      <c r="I25" s="29"/>
    </row>
    <row r="26" spans="3:9" ht="22.5" customHeight="1" thickBot="1">
      <c r="C26" s="349" t="s">
        <v>62</v>
      </c>
      <c r="D26" s="350"/>
      <c r="E26" s="350"/>
      <c r="F26" s="351"/>
      <c r="G26" s="68">
        <f>SUM(G11:G25)</f>
        <v>0</v>
      </c>
      <c r="H26" s="69">
        <f>SUM(H11:H25)</f>
        <v>0</v>
      </c>
      <c r="I26" s="34"/>
    </row>
    <row r="27" spans="3:9" ht="22.5" customHeight="1" thickBot="1">
      <c r="C27" s="352" t="s">
        <v>37</v>
      </c>
      <c r="D27" s="353"/>
      <c r="E27" s="353"/>
      <c r="F27" s="354"/>
      <c r="G27" s="355">
        <f>SUM(G26:H26)</f>
        <v>0</v>
      </c>
      <c r="H27" s="356"/>
      <c r="I27" s="36"/>
    </row>
    <row r="28" spans="3:9" ht="5.0999999999999996" customHeight="1" thickTop="1">
      <c r="G28" s="70"/>
      <c r="H28" s="70"/>
      <c r="I28" s="198"/>
    </row>
    <row r="29" spans="3:9" ht="15" customHeight="1">
      <c r="C29" s="348"/>
      <c r="D29" s="348"/>
      <c r="E29" s="348"/>
      <c r="F29" s="348"/>
      <c r="G29" s="348"/>
      <c r="H29" s="348"/>
      <c r="I29" s="348"/>
    </row>
    <row r="30" spans="3:9" ht="5.0999999999999996" customHeight="1"/>
  </sheetData>
  <mergeCells count="14">
    <mergeCell ref="C29:I29"/>
    <mergeCell ref="C2:I2"/>
    <mergeCell ref="C5:I5"/>
    <mergeCell ref="C6:F9"/>
    <mergeCell ref="G6:H6"/>
    <mergeCell ref="I6:I10"/>
    <mergeCell ref="G7:H9"/>
    <mergeCell ref="C10:D10"/>
    <mergeCell ref="E10:F10"/>
    <mergeCell ref="C11:F11"/>
    <mergeCell ref="C19:F19"/>
    <mergeCell ref="C26:F26"/>
    <mergeCell ref="C27:F27"/>
    <mergeCell ref="G27:H27"/>
  </mergeCells>
  <hyperlinks>
    <hyperlink ref="C2:I2" r:id="rId1" display="Example for Guardrail End Section Widening Summary" xr:uid="{8CA2D1B5-1372-41FB-A230-FCF754227DC5}"/>
  </hyperlinks>
  <printOptions horizontalCentered="1" verticalCentered="1"/>
  <pageMargins left="0.25" right="0.25" top="0.5" bottom="0.5" header="0.25" footer="0.25"/>
  <pageSetup orientation="landscape"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B0568-E465-4758-8D4C-0B736F14CDA8}">
  <sheetPr codeName="Sheet4">
    <tabColor rgb="FF00B050"/>
    <pageSetUpPr autoPageBreaks="0" fitToPage="1"/>
  </sheetPr>
  <dimension ref="C1:AG2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32" width="15.7109375" customWidth="1"/>
    <col min="33" max="33" width="55.7109375" customWidth="1"/>
    <col min="34" max="34" width="1.7109375" customWidth="1"/>
  </cols>
  <sheetData>
    <row r="1" spans="3:33" ht="13.5" customHeight="1" thickBot="1"/>
    <row r="2" spans="3:33" ht="22.5" customHeight="1" thickBot="1">
      <c r="C2" s="321" t="s">
        <v>63</v>
      </c>
      <c r="D2" s="321"/>
      <c r="E2" s="321"/>
      <c r="F2" s="321"/>
      <c r="G2" s="321"/>
      <c r="H2" s="321"/>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row>
    <row r="3" spans="3:33" ht="13.5" customHeight="1"/>
    <row r="4" spans="3:33" ht="5.0999999999999996" customHeight="1" thickBot="1"/>
    <row r="5" spans="3:33" ht="37.5" customHeight="1" thickTop="1" thickBot="1">
      <c r="C5" s="322" t="s">
        <v>64</v>
      </c>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4"/>
    </row>
    <row r="6" spans="3:33" ht="22.5" customHeight="1" thickBot="1">
      <c r="C6" s="325" t="s">
        <v>30</v>
      </c>
      <c r="D6" s="326"/>
      <c r="E6" s="326"/>
      <c r="F6" s="327"/>
      <c r="G6" s="365" t="s">
        <v>40</v>
      </c>
      <c r="H6" s="350"/>
      <c r="I6" s="350"/>
      <c r="J6" s="350"/>
      <c r="K6" s="350"/>
      <c r="L6" s="350"/>
      <c r="M6" s="350"/>
      <c r="N6" s="350"/>
      <c r="O6" s="350"/>
      <c r="P6" s="350"/>
      <c r="Q6" s="350"/>
      <c r="R6" s="351"/>
      <c r="S6" s="365" t="s">
        <v>31</v>
      </c>
      <c r="T6" s="350"/>
      <c r="U6" s="350"/>
      <c r="V6" s="350"/>
      <c r="W6" s="350"/>
      <c r="X6" s="350"/>
      <c r="Y6" s="350"/>
      <c r="Z6" s="350"/>
      <c r="AA6" s="350"/>
      <c r="AB6" s="350"/>
      <c r="AC6" s="350"/>
      <c r="AD6" s="350"/>
      <c r="AE6" s="350"/>
      <c r="AF6" s="351"/>
      <c r="AG6" s="370" t="s">
        <v>32</v>
      </c>
    </row>
    <row r="7" spans="3:33" ht="22.5" customHeight="1" thickBot="1">
      <c r="C7" s="328"/>
      <c r="D7" s="329"/>
      <c r="E7" s="329"/>
      <c r="F7" s="330"/>
      <c r="G7" s="334" t="s">
        <v>65</v>
      </c>
      <c r="H7" s="334"/>
      <c r="I7" s="334" t="s">
        <v>66</v>
      </c>
      <c r="J7" s="334"/>
      <c r="K7" s="338" t="s">
        <v>67</v>
      </c>
      <c r="L7" s="384"/>
      <c r="M7" s="338" t="s">
        <v>503</v>
      </c>
      <c r="N7" s="384"/>
      <c r="O7" s="338" t="s">
        <v>563</v>
      </c>
      <c r="P7" s="384"/>
      <c r="Q7" s="338" t="s">
        <v>68</v>
      </c>
      <c r="R7" s="384"/>
      <c r="S7" s="334" t="s">
        <v>69</v>
      </c>
      <c r="T7" s="334"/>
      <c r="U7" s="338" t="s">
        <v>70</v>
      </c>
      <c r="V7" s="384"/>
      <c r="W7" s="338" t="s">
        <v>573</v>
      </c>
      <c r="X7" s="384"/>
      <c r="Y7" s="338" t="s">
        <v>71</v>
      </c>
      <c r="Z7" s="384"/>
      <c r="AA7" s="334" t="s">
        <v>72</v>
      </c>
      <c r="AB7" s="334"/>
      <c r="AC7" s="334" t="s">
        <v>73</v>
      </c>
      <c r="AD7" s="334"/>
      <c r="AE7" s="338" t="s">
        <v>74</v>
      </c>
      <c r="AF7" s="384"/>
      <c r="AG7" s="370"/>
    </row>
    <row r="8" spans="3:33" ht="22.5" customHeight="1" thickBot="1">
      <c r="C8" s="328"/>
      <c r="D8" s="329"/>
      <c r="E8" s="329"/>
      <c r="F8" s="330"/>
      <c r="G8" s="334"/>
      <c r="H8" s="334"/>
      <c r="I8" s="334"/>
      <c r="J8" s="334"/>
      <c r="K8" s="340"/>
      <c r="L8" s="385"/>
      <c r="M8" s="340"/>
      <c r="N8" s="385"/>
      <c r="O8" s="340"/>
      <c r="P8" s="385"/>
      <c r="Q8" s="340"/>
      <c r="R8" s="385"/>
      <c r="S8" s="334"/>
      <c r="T8" s="334"/>
      <c r="U8" s="340"/>
      <c r="V8" s="385"/>
      <c r="W8" s="340"/>
      <c r="X8" s="385"/>
      <c r="Y8" s="340"/>
      <c r="Z8" s="385"/>
      <c r="AA8" s="334"/>
      <c r="AB8" s="334"/>
      <c r="AC8" s="334"/>
      <c r="AD8" s="334"/>
      <c r="AE8" s="340"/>
      <c r="AF8" s="385"/>
      <c r="AG8" s="370"/>
    </row>
    <row r="9" spans="3:33" ht="22.5" customHeight="1" thickBot="1">
      <c r="C9" s="331"/>
      <c r="D9" s="332"/>
      <c r="E9" s="332"/>
      <c r="F9" s="333"/>
      <c r="G9" s="334"/>
      <c r="H9" s="334"/>
      <c r="I9" s="334"/>
      <c r="J9" s="334"/>
      <c r="K9" s="342"/>
      <c r="L9" s="386"/>
      <c r="M9" s="342"/>
      <c r="N9" s="386"/>
      <c r="O9" s="342"/>
      <c r="P9" s="386"/>
      <c r="Q9" s="342"/>
      <c r="R9" s="386"/>
      <c r="S9" s="334"/>
      <c r="T9" s="334"/>
      <c r="U9" s="342"/>
      <c r="V9" s="386"/>
      <c r="W9" s="342"/>
      <c r="X9" s="386"/>
      <c r="Y9" s="342"/>
      <c r="Z9" s="386"/>
      <c r="AA9" s="334"/>
      <c r="AB9" s="334"/>
      <c r="AC9" s="334"/>
      <c r="AD9" s="334"/>
      <c r="AE9" s="342"/>
      <c r="AF9" s="386"/>
      <c r="AG9" s="370"/>
    </row>
    <row r="10" spans="3:33" ht="22.5" customHeight="1" thickBot="1">
      <c r="C10" s="349" t="s">
        <v>50</v>
      </c>
      <c r="D10" s="376"/>
      <c r="E10" s="377" t="s">
        <v>51</v>
      </c>
      <c r="F10" s="351"/>
      <c r="G10" s="84" t="s">
        <v>58</v>
      </c>
      <c r="H10" s="71" t="s">
        <v>59</v>
      </c>
      <c r="I10" s="84" t="s">
        <v>58</v>
      </c>
      <c r="J10" s="71" t="s">
        <v>59</v>
      </c>
      <c r="K10" s="84" t="s">
        <v>58</v>
      </c>
      <c r="L10" s="71" t="s">
        <v>59</v>
      </c>
      <c r="M10" s="84" t="s">
        <v>58</v>
      </c>
      <c r="N10" s="71" t="s">
        <v>59</v>
      </c>
      <c r="O10" s="84" t="s">
        <v>58</v>
      </c>
      <c r="P10" s="71" t="s">
        <v>59</v>
      </c>
      <c r="Q10" s="84" t="s">
        <v>58</v>
      </c>
      <c r="R10" s="71" t="s">
        <v>59</v>
      </c>
      <c r="S10" s="84" t="s">
        <v>58</v>
      </c>
      <c r="T10" s="71" t="s">
        <v>59</v>
      </c>
      <c r="U10" s="84" t="s">
        <v>58</v>
      </c>
      <c r="V10" s="71" t="s">
        <v>59</v>
      </c>
      <c r="W10" s="84" t="s">
        <v>58</v>
      </c>
      <c r="X10" s="71" t="s">
        <v>59</v>
      </c>
      <c r="Y10" s="84" t="s">
        <v>58</v>
      </c>
      <c r="Z10" s="71" t="s">
        <v>59</v>
      </c>
      <c r="AA10" s="84" t="s">
        <v>58</v>
      </c>
      <c r="AB10" s="71" t="s">
        <v>59</v>
      </c>
      <c r="AC10" s="84" t="s">
        <v>58</v>
      </c>
      <c r="AD10" s="71" t="s">
        <v>59</v>
      </c>
      <c r="AE10" s="84" t="s">
        <v>58</v>
      </c>
      <c r="AF10" s="71" t="s">
        <v>59</v>
      </c>
      <c r="AG10" s="370"/>
    </row>
    <row r="11" spans="3:33" ht="15" customHeight="1">
      <c r="C11" s="387" t="s">
        <v>75</v>
      </c>
      <c r="D11" s="388"/>
      <c r="E11" s="388"/>
      <c r="F11" s="389"/>
      <c r="G11" s="72"/>
      <c r="H11" s="73"/>
      <c r="I11" s="72"/>
      <c r="J11" s="73"/>
      <c r="K11" s="62"/>
      <c r="L11" s="74"/>
      <c r="M11" s="62"/>
      <c r="N11" s="74"/>
      <c r="O11" s="62"/>
      <c r="P11" s="74"/>
      <c r="Q11" s="72"/>
      <c r="R11" s="73"/>
      <c r="S11" s="62"/>
      <c r="T11" s="74"/>
      <c r="U11" s="62"/>
      <c r="V11" s="74"/>
      <c r="W11" s="62"/>
      <c r="X11" s="74"/>
      <c r="Y11" s="62"/>
      <c r="Z11" s="74"/>
      <c r="AA11" s="62"/>
      <c r="AB11" s="74"/>
      <c r="AC11" s="62"/>
      <c r="AD11" s="74"/>
      <c r="AE11" s="62"/>
      <c r="AF11" s="74"/>
      <c r="AG11" s="43"/>
    </row>
    <row r="12" spans="3:33" ht="15" customHeight="1">
      <c r="C12" s="22"/>
      <c r="D12" s="44"/>
      <c r="E12" s="45"/>
      <c r="F12" s="15"/>
      <c r="G12" s="75"/>
      <c r="H12" s="7"/>
      <c r="I12" s="75"/>
      <c r="J12" s="7"/>
      <c r="K12" s="76"/>
      <c r="L12" s="16"/>
      <c r="M12" s="76"/>
      <c r="N12" s="16"/>
      <c r="O12" s="76"/>
      <c r="P12" s="16"/>
      <c r="Q12" s="75"/>
      <c r="R12" s="7"/>
      <c r="S12" s="76"/>
      <c r="T12" s="16"/>
      <c r="U12" s="76"/>
      <c r="V12" s="16"/>
      <c r="W12" s="76"/>
      <c r="X12" s="16"/>
      <c r="Y12" s="76"/>
      <c r="Z12" s="16"/>
      <c r="AA12" s="76"/>
      <c r="AB12" s="16"/>
      <c r="AC12" s="76"/>
      <c r="AD12" s="16"/>
      <c r="AE12" s="76"/>
      <c r="AF12" s="16"/>
      <c r="AG12" s="46"/>
    </row>
    <row r="13" spans="3:33" ht="15" customHeight="1">
      <c r="C13" s="22"/>
      <c r="D13" s="44"/>
      <c r="E13" s="45"/>
      <c r="F13" s="15"/>
      <c r="G13" s="75"/>
      <c r="H13" s="7"/>
      <c r="I13" s="75"/>
      <c r="J13" s="7"/>
      <c r="K13" s="76"/>
      <c r="L13" s="16"/>
      <c r="M13" s="76"/>
      <c r="N13" s="16"/>
      <c r="O13" s="76"/>
      <c r="P13" s="16"/>
      <c r="Q13" s="75"/>
      <c r="R13" s="7"/>
      <c r="S13" s="76"/>
      <c r="T13" s="16"/>
      <c r="U13" s="76"/>
      <c r="V13" s="16"/>
      <c r="W13" s="76"/>
      <c r="X13" s="16"/>
      <c r="Y13" s="76"/>
      <c r="Z13" s="16"/>
      <c r="AA13" s="76"/>
      <c r="AB13" s="16"/>
      <c r="AC13" s="76"/>
      <c r="AD13" s="16"/>
      <c r="AE13" s="76"/>
      <c r="AF13" s="16"/>
      <c r="AG13" s="46"/>
    </row>
    <row r="14" spans="3:33" ht="15" customHeight="1">
      <c r="C14" s="22"/>
      <c r="D14" s="44"/>
      <c r="E14" s="45"/>
      <c r="F14" s="13"/>
      <c r="G14" s="75"/>
      <c r="H14" s="7"/>
      <c r="I14" s="75"/>
      <c r="J14" s="7"/>
      <c r="K14" s="76"/>
      <c r="L14" s="16"/>
      <c r="M14" s="76"/>
      <c r="N14" s="16"/>
      <c r="O14" s="76"/>
      <c r="P14" s="16"/>
      <c r="Q14" s="75"/>
      <c r="R14" s="7"/>
      <c r="S14" s="76"/>
      <c r="T14" s="16"/>
      <c r="U14" s="76"/>
      <c r="V14" s="16"/>
      <c r="W14" s="76"/>
      <c r="X14" s="16"/>
      <c r="Y14" s="76"/>
      <c r="Z14" s="16"/>
      <c r="AA14" s="76"/>
      <c r="AB14" s="16"/>
      <c r="AC14" s="76"/>
      <c r="AD14" s="16"/>
      <c r="AE14" s="76"/>
      <c r="AF14" s="16"/>
      <c r="AG14" s="46"/>
    </row>
    <row r="15" spans="3:33" ht="15" customHeight="1">
      <c r="C15" s="390" t="s">
        <v>76</v>
      </c>
      <c r="D15" s="391"/>
      <c r="E15" s="391"/>
      <c r="F15" s="392"/>
      <c r="G15" s="75"/>
      <c r="H15" s="7"/>
      <c r="I15" s="75"/>
      <c r="J15" s="7"/>
      <c r="K15" s="76"/>
      <c r="L15" s="16"/>
      <c r="M15" s="76"/>
      <c r="N15" s="16"/>
      <c r="O15" s="76"/>
      <c r="P15" s="16"/>
      <c r="Q15" s="75"/>
      <c r="R15" s="7"/>
      <c r="S15" s="76"/>
      <c r="T15" s="16"/>
      <c r="U15" s="76"/>
      <c r="V15" s="16"/>
      <c r="W15" s="76"/>
      <c r="X15" s="16"/>
      <c r="Y15" s="76"/>
      <c r="Z15" s="16"/>
      <c r="AA15" s="76"/>
      <c r="AB15" s="16"/>
      <c r="AC15" s="76"/>
      <c r="AD15" s="16"/>
      <c r="AE15" s="76"/>
      <c r="AF15" s="16"/>
      <c r="AG15" s="46"/>
    </row>
    <row r="16" spans="3:33" ht="15" customHeight="1">
      <c r="C16" s="22"/>
      <c r="D16" s="44"/>
      <c r="E16" s="45"/>
      <c r="F16" s="15"/>
      <c r="G16" s="75"/>
      <c r="H16" s="7"/>
      <c r="I16" s="75"/>
      <c r="J16" s="7"/>
      <c r="K16" s="76"/>
      <c r="L16" s="16"/>
      <c r="M16" s="76"/>
      <c r="N16" s="16"/>
      <c r="O16" s="76"/>
      <c r="P16" s="16"/>
      <c r="Q16" s="75"/>
      <c r="R16" s="7"/>
      <c r="S16" s="76"/>
      <c r="T16" s="16"/>
      <c r="U16" s="76"/>
      <c r="V16" s="16"/>
      <c r="W16" s="76"/>
      <c r="X16" s="16"/>
      <c r="Y16" s="76"/>
      <c r="Z16" s="16"/>
      <c r="AA16" s="76"/>
      <c r="AB16" s="16"/>
      <c r="AC16" s="76"/>
      <c r="AD16" s="16"/>
      <c r="AE16" s="76"/>
      <c r="AF16" s="16"/>
      <c r="AG16" s="46"/>
    </row>
    <row r="17" spans="3:33" ht="15" customHeight="1">
      <c r="C17" s="22"/>
      <c r="D17" s="44"/>
      <c r="E17" s="45"/>
      <c r="F17" s="15"/>
      <c r="G17" s="75"/>
      <c r="H17" s="7"/>
      <c r="I17" s="75"/>
      <c r="J17" s="7"/>
      <c r="K17" s="76"/>
      <c r="L17" s="16"/>
      <c r="M17" s="76"/>
      <c r="N17" s="16"/>
      <c r="O17" s="76"/>
      <c r="P17" s="16"/>
      <c r="Q17" s="75"/>
      <c r="R17" s="7"/>
      <c r="S17" s="76"/>
      <c r="T17" s="16"/>
      <c r="U17" s="76"/>
      <c r="V17" s="16"/>
      <c r="W17" s="76"/>
      <c r="X17" s="16"/>
      <c r="Y17" s="76"/>
      <c r="Z17" s="16"/>
      <c r="AA17" s="76"/>
      <c r="AB17" s="16"/>
      <c r="AC17" s="76"/>
      <c r="AD17" s="16"/>
      <c r="AE17" s="76"/>
      <c r="AF17" s="16"/>
      <c r="AG17" s="46"/>
    </row>
    <row r="18" spans="3:33" ht="15" customHeight="1" thickBot="1">
      <c r="C18" s="24"/>
      <c r="D18" s="47"/>
      <c r="E18" s="48"/>
      <c r="F18" s="25"/>
      <c r="G18" s="75"/>
      <c r="H18" s="7"/>
      <c r="I18" s="75"/>
      <c r="J18" s="7"/>
      <c r="K18" s="76"/>
      <c r="L18" s="16"/>
      <c r="M18" s="76"/>
      <c r="N18" s="16"/>
      <c r="O18" s="76"/>
      <c r="P18" s="16"/>
      <c r="Q18" s="75"/>
      <c r="R18" s="7"/>
      <c r="S18" s="76"/>
      <c r="T18" s="16"/>
      <c r="U18" s="76"/>
      <c r="V18" s="16"/>
      <c r="W18" s="76"/>
      <c r="X18" s="16"/>
      <c r="Y18" s="76"/>
      <c r="Z18" s="16"/>
      <c r="AA18" s="76"/>
      <c r="AB18" s="16"/>
      <c r="AC18" s="76"/>
      <c r="AD18" s="16"/>
      <c r="AE18" s="76"/>
      <c r="AF18" s="16"/>
      <c r="AG18" s="49"/>
    </row>
    <row r="19" spans="3:33" ht="22.5" customHeight="1" thickBot="1">
      <c r="C19" s="349" t="s">
        <v>62</v>
      </c>
      <c r="D19" s="350"/>
      <c r="E19" s="350"/>
      <c r="F19" s="351"/>
      <c r="G19" s="77">
        <f>SUM(G11:G18)</f>
        <v>0</v>
      </c>
      <c r="H19" s="78">
        <f t="shared" ref="H19:R19" si="0">SUM(H11:H18)</f>
        <v>0</v>
      </c>
      <c r="I19" s="77">
        <f t="shared" si="0"/>
        <v>0</v>
      </c>
      <c r="J19" s="78">
        <f t="shared" si="0"/>
        <v>0</v>
      </c>
      <c r="K19" s="68">
        <f t="shared" si="0"/>
        <v>0</v>
      </c>
      <c r="L19" s="79">
        <f t="shared" si="0"/>
        <v>0</v>
      </c>
      <c r="M19" s="68">
        <f t="shared" si="0"/>
        <v>0</v>
      </c>
      <c r="N19" s="79">
        <f t="shared" si="0"/>
        <v>0</v>
      </c>
      <c r="O19" s="68">
        <f t="shared" ref="O19:P19" si="1">SUM(O11:O18)</f>
        <v>0</v>
      </c>
      <c r="P19" s="79">
        <f t="shared" si="1"/>
        <v>0</v>
      </c>
      <c r="Q19" s="77">
        <f t="shared" si="0"/>
        <v>0</v>
      </c>
      <c r="R19" s="78">
        <f t="shared" si="0"/>
        <v>0</v>
      </c>
      <c r="S19" s="68">
        <f>SUM(S11:S18)</f>
        <v>0</v>
      </c>
      <c r="T19" s="79">
        <f>SUM(T11:T18)</f>
        <v>0</v>
      </c>
      <c r="U19" s="68">
        <f t="shared" ref="U19:AF19" si="2">SUM(U11:U18)</f>
        <v>0</v>
      </c>
      <c r="V19" s="79">
        <f t="shared" si="2"/>
        <v>0</v>
      </c>
      <c r="W19" s="68">
        <f t="shared" si="2"/>
        <v>0</v>
      </c>
      <c r="X19" s="79">
        <f t="shared" si="2"/>
        <v>0</v>
      </c>
      <c r="Y19" s="68">
        <f t="shared" si="2"/>
        <v>0</v>
      </c>
      <c r="Z19" s="79">
        <f t="shared" si="2"/>
        <v>0</v>
      </c>
      <c r="AA19" s="68">
        <f t="shared" si="2"/>
        <v>0</v>
      </c>
      <c r="AB19" s="79">
        <f t="shared" si="2"/>
        <v>0</v>
      </c>
      <c r="AC19" s="68">
        <f t="shared" si="2"/>
        <v>0</v>
      </c>
      <c r="AD19" s="79">
        <f t="shared" si="2"/>
        <v>0</v>
      </c>
      <c r="AE19" s="68">
        <f t="shared" si="2"/>
        <v>0</v>
      </c>
      <c r="AF19" s="79">
        <f t="shared" si="2"/>
        <v>0</v>
      </c>
      <c r="AG19" s="34"/>
    </row>
    <row r="20" spans="3:33" ht="22.5" customHeight="1" thickBot="1">
      <c r="C20" s="352" t="s">
        <v>37</v>
      </c>
      <c r="D20" s="353"/>
      <c r="E20" s="353"/>
      <c r="F20" s="354"/>
      <c r="G20" s="393">
        <f>G19+H19</f>
        <v>0</v>
      </c>
      <c r="H20" s="393"/>
      <c r="I20" s="393">
        <f>I19+J19</f>
        <v>0</v>
      </c>
      <c r="J20" s="393"/>
      <c r="K20" s="393">
        <f>K19+L19</f>
        <v>0</v>
      </c>
      <c r="L20" s="393"/>
      <c r="M20" s="393">
        <f>M19+N19</f>
        <v>0</v>
      </c>
      <c r="N20" s="393"/>
      <c r="O20" s="393">
        <f>O19+P19</f>
        <v>0</v>
      </c>
      <c r="P20" s="393"/>
      <c r="Q20" s="393">
        <f>Q19+R19</f>
        <v>0</v>
      </c>
      <c r="R20" s="393"/>
      <c r="S20" s="393">
        <f>S19+T19</f>
        <v>0</v>
      </c>
      <c r="T20" s="393"/>
      <c r="U20" s="393">
        <f>U19+V19</f>
        <v>0</v>
      </c>
      <c r="V20" s="393"/>
      <c r="W20" s="393">
        <f>W19+X19</f>
        <v>0</v>
      </c>
      <c r="X20" s="393"/>
      <c r="Y20" s="393">
        <f>Y19+Z19</f>
        <v>0</v>
      </c>
      <c r="Z20" s="393"/>
      <c r="AA20" s="393">
        <f>AA19+AB19</f>
        <v>0</v>
      </c>
      <c r="AB20" s="393"/>
      <c r="AC20" s="393">
        <f>AC19+AD19</f>
        <v>0</v>
      </c>
      <c r="AD20" s="393"/>
      <c r="AE20" s="393">
        <f>AE19+AF19</f>
        <v>0</v>
      </c>
      <c r="AF20" s="393"/>
      <c r="AG20" s="36"/>
    </row>
    <row r="21" spans="3:33" ht="5.0999999999999996" customHeight="1" thickTop="1"/>
    <row r="22" spans="3:33" ht="15" customHeight="1">
      <c r="C22" s="348"/>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1"/>
      <c r="AB22" s="361"/>
      <c r="AC22" s="361"/>
      <c r="AD22" s="361"/>
      <c r="AE22" s="361"/>
      <c r="AF22" s="361"/>
      <c r="AG22" s="361"/>
    </row>
    <row r="23" spans="3:33" ht="5.0999999999999996" customHeight="1"/>
    <row r="29" spans="3:33">
      <c r="O29" t="s">
        <v>116</v>
      </c>
    </row>
  </sheetData>
  <mergeCells count="39">
    <mergeCell ref="AA20:AB20"/>
    <mergeCell ref="AC20:AD20"/>
    <mergeCell ref="AE20:AF20"/>
    <mergeCell ref="C22:AG22"/>
    <mergeCell ref="M20:N20"/>
    <mergeCell ref="Q20:R20"/>
    <mergeCell ref="S20:T20"/>
    <mergeCell ref="U20:V20"/>
    <mergeCell ref="W20:X20"/>
    <mergeCell ref="Y20:Z20"/>
    <mergeCell ref="K20:L20"/>
    <mergeCell ref="O20:P20"/>
    <mergeCell ref="C15:F15"/>
    <mergeCell ref="C19:F19"/>
    <mergeCell ref="C20:F20"/>
    <mergeCell ref="G20:H20"/>
    <mergeCell ref="I20:J20"/>
    <mergeCell ref="C11:F11"/>
    <mergeCell ref="Q7:R9"/>
    <mergeCell ref="S7:T9"/>
    <mergeCell ref="U7:V9"/>
    <mergeCell ref="W7:X9"/>
    <mergeCell ref="C10:D10"/>
    <mergeCell ref="E10:F10"/>
    <mergeCell ref="O7:P9"/>
    <mergeCell ref="C2:AG2"/>
    <mergeCell ref="C5:AG5"/>
    <mergeCell ref="C6:F9"/>
    <mergeCell ref="G6:R6"/>
    <mergeCell ref="S6:AF6"/>
    <mergeCell ref="AG6:AG10"/>
    <mergeCell ref="G7:H9"/>
    <mergeCell ref="I7:J9"/>
    <mergeCell ref="K7:L9"/>
    <mergeCell ref="M7:N9"/>
    <mergeCell ref="AA7:AB9"/>
    <mergeCell ref="AC7:AD9"/>
    <mergeCell ref="AE7:AF9"/>
    <mergeCell ref="Y7:Z9"/>
  </mergeCells>
  <hyperlinks>
    <hyperlink ref="C2:AG2" r:id="rId1" display="Example for Guardrail Summary" xr:uid="{6B58C5F3-3B73-482B-BA39-9AF89C4E7728}"/>
  </hyperlinks>
  <printOptions horizontalCentered="1" verticalCentered="1"/>
  <pageMargins left="0.25" right="0.25" top="0.5" bottom="0.5" header="0.25" footer="0.25"/>
  <pageSetup scale="26" orientation="landscape"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E232F-C574-41A9-BBD7-7A6D614AF81C}">
  <sheetPr codeName="Sheet5">
    <tabColor rgb="FF00B050"/>
    <pageSetUpPr autoPageBreaks="0" fitToPage="1"/>
  </sheetPr>
  <dimension ref="B1:T21"/>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6" width="15.7109375" customWidth="1"/>
    <col min="17" max="17" width="55.7109375" customWidth="1"/>
    <col min="18" max="18" width="1.7109375" customWidth="1"/>
  </cols>
  <sheetData>
    <row r="1" spans="2:20" ht="13.5" customHeight="1" thickBot="1"/>
    <row r="2" spans="2:20" ht="22.5" customHeight="1" thickBot="1">
      <c r="C2" s="321" t="s">
        <v>77</v>
      </c>
      <c r="D2" s="321"/>
      <c r="E2" s="321"/>
      <c r="F2" s="321"/>
      <c r="G2" s="321"/>
      <c r="H2" s="321"/>
      <c r="I2" s="321"/>
      <c r="J2" s="321"/>
      <c r="K2" s="321"/>
      <c r="L2" s="321"/>
      <c r="M2" s="321"/>
      <c r="N2" s="321"/>
      <c r="O2" s="321"/>
      <c r="P2" s="321"/>
      <c r="Q2" s="321"/>
    </row>
    <row r="3" spans="2:20" ht="13.5" customHeight="1"/>
    <row r="4" spans="2:20" ht="5.0999999999999996" customHeight="1" thickBot="1"/>
    <row r="5" spans="2:20" s="80" customFormat="1" ht="37.5" customHeight="1" thickTop="1" thickBot="1">
      <c r="B5"/>
      <c r="C5" s="322" t="s">
        <v>78</v>
      </c>
      <c r="D5" s="323"/>
      <c r="E5" s="323"/>
      <c r="F5" s="323"/>
      <c r="G5" s="323"/>
      <c r="H5" s="323"/>
      <c r="I5" s="323"/>
      <c r="J5" s="323"/>
      <c r="K5" s="323"/>
      <c r="L5" s="323"/>
      <c r="M5" s="323"/>
      <c r="N5" s="323"/>
      <c r="O5" s="323"/>
      <c r="P5" s="323"/>
      <c r="Q5" s="324"/>
      <c r="R5"/>
      <c r="S5"/>
      <c r="T5"/>
    </row>
    <row r="6" spans="2:20" ht="22.5" customHeight="1" thickBot="1">
      <c r="C6" s="325" t="s">
        <v>30</v>
      </c>
      <c r="D6" s="326"/>
      <c r="E6" s="326"/>
      <c r="F6" s="327"/>
      <c r="G6" s="334" t="s">
        <v>40</v>
      </c>
      <c r="H6" s="334"/>
      <c r="I6" s="334"/>
      <c r="J6" s="334"/>
      <c r="K6" s="334" t="s">
        <v>31</v>
      </c>
      <c r="L6" s="334"/>
      <c r="M6" s="334"/>
      <c r="N6" s="334"/>
      <c r="O6" s="334"/>
      <c r="P6" s="334"/>
      <c r="Q6" s="370" t="s">
        <v>32</v>
      </c>
    </row>
    <row r="7" spans="2:20" ht="22.5" customHeight="1" thickBot="1">
      <c r="C7" s="328"/>
      <c r="D7" s="329"/>
      <c r="E7" s="329"/>
      <c r="F7" s="330"/>
      <c r="G7" s="334" t="s">
        <v>79</v>
      </c>
      <c r="H7" s="334"/>
      <c r="I7" s="334" t="s">
        <v>80</v>
      </c>
      <c r="J7" s="334"/>
      <c r="K7" s="334" t="s">
        <v>81</v>
      </c>
      <c r="L7" s="334"/>
      <c r="M7" s="334" t="s">
        <v>82</v>
      </c>
      <c r="N7" s="334"/>
      <c r="O7" s="338" t="s">
        <v>83</v>
      </c>
      <c r="P7" s="384"/>
      <c r="Q7" s="370"/>
    </row>
    <row r="8" spans="2:20" ht="22.5" customHeight="1" thickBot="1">
      <c r="C8" s="328"/>
      <c r="D8" s="329"/>
      <c r="E8" s="329"/>
      <c r="F8" s="330"/>
      <c r="G8" s="334"/>
      <c r="H8" s="334"/>
      <c r="I8" s="334"/>
      <c r="J8" s="334"/>
      <c r="K8" s="334"/>
      <c r="L8" s="334"/>
      <c r="M8" s="334"/>
      <c r="N8" s="334"/>
      <c r="O8" s="340"/>
      <c r="P8" s="385"/>
      <c r="Q8" s="370"/>
    </row>
    <row r="9" spans="2:20" ht="22.5" customHeight="1" thickBot="1">
      <c r="C9" s="331"/>
      <c r="D9" s="332"/>
      <c r="E9" s="332"/>
      <c r="F9" s="333"/>
      <c r="G9" s="334"/>
      <c r="H9" s="334"/>
      <c r="I9" s="334"/>
      <c r="J9" s="334"/>
      <c r="K9" s="334"/>
      <c r="L9" s="334"/>
      <c r="M9" s="334"/>
      <c r="N9" s="334"/>
      <c r="O9" s="340"/>
      <c r="P9" s="385"/>
      <c r="Q9" s="370"/>
    </row>
    <row r="10" spans="2:20" ht="22.5" customHeight="1" thickBot="1">
      <c r="C10" s="349" t="s">
        <v>50</v>
      </c>
      <c r="D10" s="376"/>
      <c r="E10" s="377" t="s">
        <v>51</v>
      </c>
      <c r="F10" s="351"/>
      <c r="G10" s="84" t="s">
        <v>58</v>
      </c>
      <c r="H10" s="71" t="s">
        <v>59</v>
      </c>
      <c r="I10" s="84" t="s">
        <v>58</v>
      </c>
      <c r="J10" s="71" t="s">
        <v>59</v>
      </c>
      <c r="K10" s="84" t="s">
        <v>58</v>
      </c>
      <c r="L10" s="71" t="s">
        <v>59</v>
      </c>
      <c r="M10" s="84" t="s">
        <v>58</v>
      </c>
      <c r="N10" s="71" t="s">
        <v>59</v>
      </c>
      <c r="O10" s="84" t="s">
        <v>58</v>
      </c>
      <c r="P10" s="71" t="s">
        <v>59</v>
      </c>
      <c r="Q10" s="370"/>
    </row>
    <row r="11" spans="2:20" ht="15" customHeight="1">
      <c r="C11" s="40"/>
      <c r="D11" s="41"/>
      <c r="E11" s="42"/>
      <c r="F11" s="5"/>
      <c r="G11" s="75"/>
      <c r="H11" s="7"/>
      <c r="I11" s="81"/>
      <c r="J11" s="82"/>
      <c r="K11" s="76"/>
      <c r="L11" s="16"/>
      <c r="M11" s="76"/>
      <c r="N11" s="16"/>
      <c r="O11" s="81"/>
      <c r="P11" s="82"/>
      <c r="Q11" s="46"/>
    </row>
    <row r="12" spans="2:20" ht="15" customHeight="1">
      <c r="C12" s="22"/>
      <c r="D12" s="44"/>
      <c r="E12" s="45"/>
      <c r="F12" s="15"/>
      <c r="G12" s="75"/>
      <c r="H12" s="7"/>
      <c r="I12" s="76"/>
      <c r="J12" s="83"/>
      <c r="K12" s="76"/>
      <c r="L12" s="16"/>
      <c r="M12" s="76"/>
      <c r="N12" s="16"/>
      <c r="O12" s="76"/>
      <c r="P12" s="83"/>
      <c r="Q12" s="46"/>
    </row>
    <row r="13" spans="2:20" ht="15" customHeight="1">
      <c r="C13" s="22"/>
      <c r="D13" s="44"/>
      <c r="E13" s="45"/>
      <c r="F13" s="15"/>
      <c r="G13" s="75"/>
      <c r="H13" s="7"/>
      <c r="I13" s="76"/>
      <c r="J13" s="83"/>
      <c r="K13" s="76"/>
      <c r="L13" s="16"/>
      <c r="M13" s="76"/>
      <c r="N13" s="16"/>
      <c r="O13" s="76"/>
      <c r="P13" s="83"/>
      <c r="Q13" s="46"/>
    </row>
    <row r="14" spans="2:20" ht="15" customHeight="1">
      <c r="C14" s="22"/>
      <c r="D14" s="44"/>
      <c r="E14" s="45"/>
      <c r="F14" s="15"/>
      <c r="G14" s="75"/>
      <c r="H14" s="7"/>
      <c r="I14" s="76"/>
      <c r="J14" s="83"/>
      <c r="K14" s="76"/>
      <c r="L14" s="16"/>
      <c r="M14" s="76"/>
      <c r="N14" s="16"/>
      <c r="O14" s="76"/>
      <c r="P14" s="83"/>
      <c r="Q14" s="46"/>
    </row>
    <row r="15" spans="2:20" ht="15" customHeight="1">
      <c r="C15" s="22"/>
      <c r="D15" s="44"/>
      <c r="E15" s="45"/>
      <c r="F15" s="15"/>
      <c r="G15" s="75"/>
      <c r="H15" s="7"/>
      <c r="I15" s="76"/>
      <c r="J15" s="83"/>
      <c r="K15" s="76"/>
      <c r="L15" s="16"/>
      <c r="M15" s="76"/>
      <c r="N15" s="16"/>
      <c r="O15" s="76"/>
      <c r="P15" s="83"/>
      <c r="Q15" s="46"/>
    </row>
    <row r="16" spans="2:20" ht="15" customHeight="1" thickBot="1">
      <c r="C16" s="24"/>
      <c r="D16" s="47"/>
      <c r="E16" s="48"/>
      <c r="F16" s="25"/>
      <c r="G16" s="75"/>
      <c r="H16" s="7"/>
      <c r="I16" s="66"/>
      <c r="J16" s="67"/>
      <c r="K16" s="76"/>
      <c r="L16" s="16"/>
      <c r="M16" s="76"/>
      <c r="N16" s="16"/>
      <c r="O16" s="66"/>
      <c r="P16" s="67"/>
      <c r="Q16" s="49"/>
    </row>
    <row r="17" spans="3:17" ht="22.5" customHeight="1" thickBot="1">
      <c r="C17" s="349" t="s">
        <v>62</v>
      </c>
      <c r="D17" s="350"/>
      <c r="E17" s="350"/>
      <c r="F17" s="351"/>
      <c r="G17" s="77">
        <f t="shared" ref="G17:P17" si="0">SUM(G11:G16)</f>
        <v>0</v>
      </c>
      <c r="H17" s="78">
        <f t="shared" si="0"/>
        <v>0</v>
      </c>
      <c r="I17" s="68">
        <f t="shared" si="0"/>
        <v>0</v>
      </c>
      <c r="J17" s="79">
        <f t="shared" si="0"/>
        <v>0</v>
      </c>
      <c r="K17" s="68">
        <f t="shared" si="0"/>
        <v>0</v>
      </c>
      <c r="L17" s="79">
        <f t="shared" si="0"/>
        <v>0</v>
      </c>
      <c r="M17" s="68">
        <f t="shared" si="0"/>
        <v>0</v>
      </c>
      <c r="N17" s="79">
        <f t="shared" si="0"/>
        <v>0</v>
      </c>
      <c r="O17" s="68">
        <f t="shared" si="0"/>
        <v>0</v>
      </c>
      <c r="P17" s="79">
        <f t="shared" si="0"/>
        <v>0</v>
      </c>
      <c r="Q17" s="34"/>
    </row>
    <row r="18" spans="3:17" ht="22.5" customHeight="1" thickBot="1">
      <c r="C18" s="352" t="s">
        <v>37</v>
      </c>
      <c r="D18" s="353"/>
      <c r="E18" s="353"/>
      <c r="F18" s="354"/>
      <c r="G18" s="393">
        <f>G17+H17</f>
        <v>0</v>
      </c>
      <c r="H18" s="393"/>
      <c r="I18" s="393">
        <f>I17+J17</f>
        <v>0</v>
      </c>
      <c r="J18" s="393"/>
      <c r="K18" s="393">
        <f>K17+L17</f>
        <v>0</v>
      </c>
      <c r="L18" s="393"/>
      <c r="M18" s="393">
        <f>M17+N17</f>
        <v>0</v>
      </c>
      <c r="N18" s="393"/>
      <c r="O18" s="393">
        <f>O17+P17</f>
        <v>0</v>
      </c>
      <c r="P18" s="393"/>
      <c r="Q18" s="36"/>
    </row>
    <row r="19" spans="3:17" ht="5.0999999999999996" customHeight="1" thickTop="1"/>
    <row r="20" spans="3:17" ht="15" customHeight="1">
      <c r="C20" s="348"/>
      <c r="D20" s="361"/>
      <c r="E20" s="361"/>
      <c r="F20" s="361"/>
      <c r="G20" s="361"/>
      <c r="H20" s="361"/>
      <c r="I20" s="361"/>
      <c r="J20" s="361"/>
      <c r="K20" s="361"/>
      <c r="L20" s="361"/>
      <c r="M20" s="361"/>
      <c r="N20" s="361"/>
      <c r="O20" s="361"/>
      <c r="P20" s="361"/>
      <c r="Q20" s="361"/>
    </row>
    <row r="21" spans="3:17" ht="5.0999999999999996" customHeight="1"/>
  </sheetData>
  <mergeCells count="21">
    <mergeCell ref="C20:Q20"/>
    <mergeCell ref="O7:P9"/>
    <mergeCell ref="C10:D10"/>
    <mergeCell ref="E10:F10"/>
    <mergeCell ref="C17:F17"/>
    <mergeCell ref="C18:F18"/>
    <mergeCell ref="G18:H18"/>
    <mergeCell ref="I18:J18"/>
    <mergeCell ref="K18:L18"/>
    <mergeCell ref="M18:N18"/>
    <mergeCell ref="O18:P18"/>
    <mergeCell ref="C2:Q2"/>
    <mergeCell ref="C5:Q5"/>
    <mergeCell ref="C6:F9"/>
    <mergeCell ref="G6:J6"/>
    <mergeCell ref="K6:P6"/>
    <mergeCell ref="Q6:Q10"/>
    <mergeCell ref="G7:H9"/>
    <mergeCell ref="I7:J9"/>
    <mergeCell ref="K7:L9"/>
    <mergeCell ref="M7:N9"/>
  </mergeCells>
  <hyperlinks>
    <hyperlink ref="C2:Q2" r:id="rId1" display="Example for Temporary Guardrail Summary" xr:uid="{D03F5829-FDF6-42F7-BDBC-B77AB289613E}"/>
  </hyperlinks>
  <printOptions horizontalCentered="1" verticalCentered="1"/>
  <pageMargins left="0.25" right="0.25" top="0.5" bottom="0.5" header="0.25" footer="0.25"/>
  <pageSetup scale="59" orientation="landscape"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83F6F-E589-4662-B510-A6F7451850D1}">
  <sheetPr codeName="Sheet6">
    <tabColor rgb="FF00B050"/>
    <pageSetUpPr autoPageBreaks="0" fitToPage="1"/>
  </sheetPr>
  <dimension ref="C1:N2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3" width="15.7109375" customWidth="1"/>
    <col min="14" max="14" width="55.7109375" customWidth="1"/>
    <col min="15" max="15" width="1.7109375" customWidth="1"/>
  </cols>
  <sheetData>
    <row r="1" spans="3:14" ht="13.5" customHeight="1" thickBot="1"/>
    <row r="2" spans="3:14" ht="22.5" customHeight="1" thickBot="1">
      <c r="C2" s="321" t="s">
        <v>84</v>
      </c>
      <c r="D2" s="321"/>
      <c r="E2" s="321"/>
      <c r="F2" s="321"/>
      <c r="G2" s="321"/>
      <c r="H2" s="321"/>
      <c r="I2" s="321"/>
      <c r="J2" s="321"/>
      <c r="K2" s="321"/>
      <c r="L2" s="321"/>
      <c r="M2" s="321"/>
      <c r="N2" s="321"/>
    </row>
    <row r="3" spans="3:14" ht="13.5" customHeight="1"/>
    <row r="4" spans="3:14" ht="5.0999999999999996" customHeight="1" thickBot="1"/>
    <row r="5" spans="3:14" ht="37.5" customHeight="1" thickTop="1" thickBot="1">
      <c r="C5" s="322" t="s">
        <v>85</v>
      </c>
      <c r="D5" s="323"/>
      <c r="E5" s="323"/>
      <c r="F5" s="323"/>
      <c r="G5" s="323"/>
      <c r="H5" s="323"/>
      <c r="I5" s="323"/>
      <c r="J5" s="323"/>
      <c r="K5" s="323"/>
      <c r="L5" s="323"/>
      <c r="M5" s="323"/>
      <c r="N5" s="324"/>
    </row>
    <row r="6" spans="3:14" ht="22.5" customHeight="1" thickBot="1">
      <c r="C6" s="394" t="s">
        <v>30</v>
      </c>
      <c r="D6" s="395"/>
      <c r="E6" s="395"/>
      <c r="F6" s="395"/>
      <c r="G6" s="334" t="s">
        <v>31</v>
      </c>
      <c r="H6" s="334"/>
      <c r="I6" s="334"/>
      <c r="J6" s="334"/>
      <c r="K6" s="334"/>
      <c r="L6" s="334"/>
      <c r="M6" s="334"/>
      <c r="N6" s="370" t="s">
        <v>32</v>
      </c>
    </row>
    <row r="7" spans="3:14" ht="22.5" customHeight="1" thickBot="1">
      <c r="C7" s="394"/>
      <c r="D7" s="395"/>
      <c r="E7" s="395"/>
      <c r="F7" s="395"/>
      <c r="G7" s="334" t="s">
        <v>86</v>
      </c>
      <c r="H7" s="334" t="s">
        <v>85</v>
      </c>
      <c r="I7" s="334" t="s">
        <v>87</v>
      </c>
      <c r="J7" s="334" t="s">
        <v>88</v>
      </c>
      <c r="K7" s="334" t="s">
        <v>89</v>
      </c>
      <c r="L7" s="334" t="s">
        <v>90</v>
      </c>
      <c r="M7" s="334" t="s">
        <v>91</v>
      </c>
      <c r="N7" s="370"/>
    </row>
    <row r="8" spans="3:14" ht="22.5" customHeight="1" thickBot="1">
      <c r="C8" s="394"/>
      <c r="D8" s="395"/>
      <c r="E8" s="395"/>
      <c r="F8" s="395"/>
      <c r="G8" s="334"/>
      <c r="H8" s="334"/>
      <c r="I8" s="334"/>
      <c r="J8" s="334"/>
      <c r="K8" s="334"/>
      <c r="L8" s="334"/>
      <c r="M8" s="334"/>
      <c r="N8" s="370"/>
    </row>
    <row r="9" spans="3:14" ht="22.5" customHeight="1" thickBot="1">
      <c r="C9" s="394"/>
      <c r="D9" s="395"/>
      <c r="E9" s="395"/>
      <c r="F9" s="395"/>
      <c r="G9" s="334"/>
      <c r="H9" s="334"/>
      <c r="I9" s="334"/>
      <c r="J9" s="334"/>
      <c r="K9" s="334"/>
      <c r="L9" s="334"/>
      <c r="M9" s="334"/>
      <c r="N9" s="370"/>
    </row>
    <row r="10" spans="3:14" ht="22.5" customHeight="1" thickBot="1">
      <c r="C10" s="344" t="s">
        <v>50</v>
      </c>
      <c r="D10" s="396"/>
      <c r="E10" s="351" t="s">
        <v>51</v>
      </c>
      <c r="F10" s="334"/>
      <c r="G10" s="334"/>
      <c r="H10" s="334"/>
      <c r="I10" s="334"/>
      <c r="J10" s="334"/>
      <c r="K10" s="334"/>
      <c r="L10" s="334"/>
      <c r="M10" s="334"/>
      <c r="N10" s="370"/>
    </row>
    <row r="11" spans="3:14" ht="15" customHeight="1">
      <c r="C11" s="40"/>
      <c r="D11" s="41"/>
      <c r="E11" s="85"/>
      <c r="F11" s="5"/>
      <c r="G11" s="6"/>
      <c r="H11" s="16"/>
      <c r="I11" s="16"/>
      <c r="J11" s="16"/>
      <c r="K11" s="16"/>
      <c r="L11" s="16"/>
      <c r="M11" s="16"/>
      <c r="N11" s="46"/>
    </row>
    <row r="12" spans="3:14" ht="15" customHeight="1">
      <c r="C12" s="22"/>
      <c r="D12" s="44"/>
      <c r="E12" s="86"/>
      <c r="F12" s="15"/>
      <c r="G12" s="6"/>
      <c r="H12" s="16"/>
      <c r="I12" s="16"/>
      <c r="J12" s="16"/>
      <c r="K12" s="16"/>
      <c r="L12" s="16"/>
      <c r="M12" s="16"/>
      <c r="N12" s="46"/>
    </row>
    <row r="13" spans="3:14" ht="15" customHeight="1">
      <c r="C13" s="22"/>
      <c r="D13" s="44"/>
      <c r="E13" s="86"/>
      <c r="F13" s="15"/>
      <c r="G13" s="6"/>
      <c r="H13" s="16"/>
      <c r="I13" s="16"/>
      <c r="J13" s="16"/>
      <c r="K13" s="16"/>
      <c r="L13" s="16"/>
      <c r="M13" s="16"/>
      <c r="N13" s="46"/>
    </row>
    <row r="14" spans="3:14" ht="15" customHeight="1">
      <c r="C14" s="22"/>
      <c r="D14" s="44"/>
      <c r="E14" s="86"/>
      <c r="F14" s="15"/>
      <c r="G14" s="6"/>
      <c r="H14" s="16"/>
      <c r="I14" s="16"/>
      <c r="J14" s="16"/>
      <c r="K14" s="16"/>
      <c r="L14" s="16"/>
      <c r="M14" s="16"/>
      <c r="N14" s="46"/>
    </row>
    <row r="15" spans="3:14" ht="15" customHeight="1">
      <c r="C15" s="22"/>
      <c r="D15" s="44"/>
      <c r="E15" s="86"/>
      <c r="F15" s="15"/>
      <c r="G15" s="6"/>
      <c r="H15" s="16"/>
      <c r="I15" s="16"/>
      <c r="J15" s="16"/>
      <c r="K15" s="16"/>
      <c r="L15" s="16"/>
      <c r="M15" s="16"/>
      <c r="N15" s="46"/>
    </row>
    <row r="16" spans="3:14" ht="15" customHeight="1" thickBot="1">
      <c r="C16" s="24"/>
      <c r="D16" s="47"/>
      <c r="E16" s="87"/>
      <c r="F16" s="25"/>
      <c r="G16" s="6"/>
      <c r="H16" s="16"/>
      <c r="I16" s="16"/>
      <c r="J16" s="16"/>
      <c r="K16" s="16"/>
      <c r="L16" s="16"/>
      <c r="M16" s="16"/>
      <c r="N16" s="49"/>
    </row>
    <row r="17" spans="3:14" ht="22.5" customHeight="1" thickBot="1">
      <c r="C17" s="352" t="s">
        <v>37</v>
      </c>
      <c r="D17" s="353"/>
      <c r="E17" s="353"/>
      <c r="F17" s="354"/>
      <c r="G17" s="39">
        <f t="shared" ref="G17:M17" si="0">SUM(G11:G16)</f>
        <v>0</v>
      </c>
      <c r="H17" s="39">
        <f t="shared" si="0"/>
        <v>0</v>
      </c>
      <c r="I17" s="39">
        <f t="shared" si="0"/>
        <v>0</v>
      </c>
      <c r="J17" s="39">
        <f t="shared" si="0"/>
        <v>0</v>
      </c>
      <c r="K17" s="39">
        <f t="shared" si="0"/>
        <v>0</v>
      </c>
      <c r="L17" s="39">
        <f t="shared" si="0"/>
        <v>0</v>
      </c>
      <c r="M17" s="39">
        <f t="shared" si="0"/>
        <v>0</v>
      </c>
      <c r="N17" s="36"/>
    </row>
    <row r="18" spans="3:14" ht="5.0999999999999996" customHeight="1" thickTop="1"/>
    <row r="19" spans="3:14" ht="15" customHeight="1">
      <c r="C19" s="348"/>
      <c r="D19" s="361"/>
      <c r="E19" s="361"/>
      <c r="F19" s="361"/>
      <c r="G19" s="361"/>
      <c r="H19" s="361"/>
      <c r="I19" s="361"/>
      <c r="J19" s="361"/>
      <c r="K19" s="361"/>
      <c r="L19" s="361"/>
      <c r="M19" s="361"/>
      <c r="N19" s="361"/>
    </row>
    <row r="20" spans="3:14" ht="5.0999999999999996" customHeight="1"/>
  </sheetData>
  <mergeCells count="16">
    <mergeCell ref="C19:N19"/>
    <mergeCell ref="C2:N2"/>
    <mergeCell ref="C5:N5"/>
    <mergeCell ref="C6:F9"/>
    <mergeCell ref="G6:M6"/>
    <mergeCell ref="N6:N10"/>
    <mergeCell ref="G7:G10"/>
    <mergeCell ref="H7:H10"/>
    <mergeCell ref="I7:I10"/>
    <mergeCell ref="J7:J10"/>
    <mergeCell ref="K7:K10"/>
    <mergeCell ref="L7:L10"/>
    <mergeCell ref="M7:M10"/>
    <mergeCell ref="C10:D10"/>
    <mergeCell ref="E10:F10"/>
    <mergeCell ref="C17:F17"/>
  </mergeCells>
  <hyperlinks>
    <hyperlink ref="C2:N2" r:id="rId1" display="Examples for Concrete Barrier Rail Summary" xr:uid="{AE79D459-BDBE-449B-9888-F948C476A2B6}"/>
  </hyperlinks>
  <printOptions horizontalCentered="1" verticalCentered="1"/>
  <pageMargins left="0.25" right="0.25" top="0.5" bottom="0.5" header="0.25" footer="0.25"/>
  <pageSetup scale="69" orientation="landscape"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8AE3B-0AE6-4E9E-BE7F-942F3BB4E61F}">
  <sheetPr codeName="Sheet7">
    <tabColor theme="9"/>
    <pageSetUpPr autoPageBreaks="0" fitToPage="1"/>
  </sheetPr>
  <dimension ref="B1:P3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4" width="15.7109375" customWidth="1"/>
    <col min="15" max="15" width="55.7109375" customWidth="1"/>
    <col min="16" max="16" width="1.7109375" customWidth="1"/>
  </cols>
  <sheetData>
    <row r="1" spans="2:16" ht="13.5" customHeight="1" thickBot="1"/>
    <row r="2" spans="2:16" s="165" customFormat="1" ht="22.5" customHeight="1" thickBot="1">
      <c r="B2"/>
      <c r="C2" s="321" t="s">
        <v>92</v>
      </c>
      <c r="D2" s="321"/>
      <c r="E2" s="321"/>
      <c r="F2" s="321"/>
      <c r="G2" s="321"/>
      <c r="H2" s="321"/>
      <c r="I2" s="321"/>
      <c r="J2" s="321"/>
      <c r="K2" s="321"/>
      <c r="L2" s="321"/>
      <c r="M2" s="321"/>
      <c r="N2" s="321"/>
      <c r="O2" s="321"/>
      <c r="P2"/>
    </row>
    <row r="3" spans="2:16" ht="13.5" customHeight="1"/>
    <row r="4" spans="2:16" ht="5.0999999999999996" customHeight="1" thickBot="1"/>
    <row r="5" spans="2:16" ht="37.5" customHeight="1" thickTop="1" thickBot="1">
      <c r="C5" s="362" t="s">
        <v>93</v>
      </c>
      <c r="D5" s="363"/>
      <c r="E5" s="363"/>
      <c r="F5" s="363"/>
      <c r="G5" s="363"/>
      <c r="H5" s="363"/>
      <c r="I5" s="363"/>
      <c r="J5" s="363"/>
      <c r="K5" s="363"/>
      <c r="L5" s="363"/>
      <c r="M5" s="363"/>
      <c r="N5" s="363"/>
      <c r="O5" s="364"/>
    </row>
    <row r="6" spans="2:16" ht="22.5" customHeight="1" thickBot="1">
      <c r="C6" s="325" t="s">
        <v>30</v>
      </c>
      <c r="D6" s="326"/>
      <c r="E6" s="326"/>
      <c r="F6" s="327"/>
      <c r="G6" s="365" t="s">
        <v>40</v>
      </c>
      <c r="H6" s="350"/>
      <c r="I6" s="350"/>
      <c r="J6" s="350"/>
      <c r="K6" s="350"/>
      <c r="L6" s="351"/>
      <c r="M6" s="365" t="s">
        <v>94</v>
      </c>
      <c r="N6" s="351"/>
      <c r="O6" s="335" t="s">
        <v>32</v>
      </c>
    </row>
    <row r="7" spans="2:16" ht="22.5" customHeight="1">
      <c r="C7" s="328"/>
      <c r="D7" s="329"/>
      <c r="E7" s="329"/>
      <c r="F7" s="330"/>
      <c r="G7" s="338" t="s">
        <v>95</v>
      </c>
      <c r="H7" s="384"/>
      <c r="I7" s="338" t="s">
        <v>524</v>
      </c>
      <c r="J7" s="384"/>
      <c r="K7" s="338" t="s">
        <v>96</v>
      </c>
      <c r="L7" s="384"/>
      <c r="M7" s="338" t="s">
        <v>97</v>
      </c>
      <c r="N7" s="384"/>
      <c r="O7" s="336"/>
    </row>
    <row r="8" spans="2:16" ht="22.5" customHeight="1">
      <c r="C8" s="328"/>
      <c r="D8" s="329"/>
      <c r="E8" s="329"/>
      <c r="F8" s="330"/>
      <c r="G8" s="340"/>
      <c r="H8" s="385"/>
      <c r="I8" s="340"/>
      <c r="J8" s="385"/>
      <c r="K8" s="340"/>
      <c r="L8" s="385"/>
      <c r="M8" s="340"/>
      <c r="N8" s="385"/>
      <c r="O8" s="336"/>
    </row>
    <row r="9" spans="2:16" ht="22.5" customHeight="1" thickBot="1">
      <c r="C9" s="331"/>
      <c r="D9" s="332"/>
      <c r="E9" s="332"/>
      <c r="F9" s="333"/>
      <c r="G9" s="342"/>
      <c r="H9" s="386"/>
      <c r="I9" s="342"/>
      <c r="J9" s="386"/>
      <c r="K9" s="342"/>
      <c r="L9" s="386"/>
      <c r="M9" s="342"/>
      <c r="N9" s="386"/>
      <c r="O9" s="336"/>
    </row>
    <row r="10" spans="2:16" ht="22.5" customHeight="1" thickBot="1">
      <c r="C10" s="349" t="s">
        <v>50</v>
      </c>
      <c r="D10" s="376"/>
      <c r="E10" s="377" t="s">
        <v>51</v>
      </c>
      <c r="F10" s="351"/>
      <c r="G10" s="84" t="s">
        <v>58</v>
      </c>
      <c r="H10" s="52" t="s">
        <v>59</v>
      </c>
      <c r="I10" s="84" t="s">
        <v>58</v>
      </c>
      <c r="J10" s="71" t="s">
        <v>59</v>
      </c>
      <c r="K10" s="84" t="s">
        <v>58</v>
      </c>
      <c r="L10" s="52" t="s">
        <v>59</v>
      </c>
      <c r="M10" s="84" t="s">
        <v>58</v>
      </c>
      <c r="N10" s="52" t="s">
        <v>59</v>
      </c>
      <c r="O10" s="337"/>
    </row>
    <row r="11" spans="2:16" ht="15" customHeight="1">
      <c r="C11" s="88"/>
      <c r="D11" s="57"/>
      <c r="E11" s="42"/>
      <c r="F11" s="3"/>
      <c r="G11" s="89"/>
      <c r="H11" s="90"/>
      <c r="I11" s="89"/>
      <c r="J11" s="90"/>
      <c r="K11" s="89"/>
      <c r="L11" s="90"/>
      <c r="M11" s="89"/>
      <c r="N11" s="90"/>
      <c r="O11" s="43"/>
    </row>
    <row r="12" spans="2:16" ht="15" customHeight="1">
      <c r="C12" s="88"/>
      <c r="D12" s="57"/>
      <c r="E12" s="91"/>
      <c r="F12" s="59"/>
      <c r="G12" s="89"/>
      <c r="H12" s="90"/>
      <c r="I12" s="89"/>
      <c r="J12" s="90"/>
      <c r="K12" s="89"/>
      <c r="L12" s="90"/>
      <c r="M12" s="89"/>
      <c r="N12" s="90"/>
      <c r="O12" s="43"/>
    </row>
    <row r="13" spans="2:16" ht="15" customHeight="1">
      <c r="C13" s="22"/>
      <c r="D13" s="60"/>
      <c r="E13" s="45"/>
      <c r="F13" s="13"/>
      <c r="G13" s="72"/>
      <c r="H13" s="92"/>
      <c r="I13" s="72"/>
      <c r="J13" s="92"/>
      <c r="K13" s="72"/>
      <c r="L13" s="92"/>
      <c r="M13" s="72"/>
      <c r="N13" s="92"/>
      <c r="O13" s="46"/>
    </row>
    <row r="14" spans="2:16" ht="15" customHeight="1">
      <c r="C14" s="22"/>
      <c r="D14" s="60"/>
      <c r="E14" s="45"/>
      <c r="F14" s="13"/>
      <c r="G14" s="72"/>
      <c r="H14" s="92"/>
      <c r="I14" s="72"/>
      <c r="J14" s="92"/>
      <c r="K14" s="72"/>
      <c r="L14" s="92"/>
      <c r="M14" s="72"/>
      <c r="N14" s="92"/>
      <c r="O14" s="46"/>
    </row>
    <row r="15" spans="2:16" ht="15" customHeight="1">
      <c r="C15" s="22"/>
      <c r="D15" s="60"/>
      <c r="E15" s="45"/>
      <c r="F15" s="13"/>
      <c r="G15" s="72"/>
      <c r="H15" s="92"/>
      <c r="I15" s="72"/>
      <c r="J15" s="92"/>
      <c r="K15" s="72"/>
      <c r="L15" s="92"/>
      <c r="M15" s="72"/>
      <c r="N15" s="92"/>
      <c r="O15" s="46"/>
    </row>
    <row r="16" spans="2:16" ht="15" customHeight="1">
      <c r="C16" s="22"/>
      <c r="D16" s="60"/>
      <c r="E16" s="45"/>
      <c r="F16" s="13"/>
      <c r="G16" s="72"/>
      <c r="H16" s="92"/>
      <c r="I16" s="72"/>
      <c r="J16" s="92"/>
      <c r="K16" s="72"/>
      <c r="L16" s="92"/>
      <c r="M16" s="72"/>
      <c r="N16" s="92"/>
      <c r="O16" s="46"/>
    </row>
    <row r="17" spans="2:16" ht="15" customHeight="1">
      <c r="C17" s="22"/>
      <c r="D17" s="60"/>
      <c r="E17" s="45"/>
      <c r="F17" s="13"/>
      <c r="G17" s="72"/>
      <c r="H17" s="92"/>
      <c r="I17" s="72"/>
      <c r="J17" s="92"/>
      <c r="K17" s="72"/>
      <c r="L17" s="92"/>
      <c r="M17" s="72"/>
      <c r="N17" s="92"/>
      <c r="O17" s="46"/>
    </row>
    <row r="18" spans="2:16" ht="15" customHeight="1">
      <c r="C18" s="22"/>
      <c r="D18" s="60"/>
      <c r="E18" s="45"/>
      <c r="F18" s="13"/>
      <c r="G18" s="72"/>
      <c r="H18" s="92"/>
      <c r="I18" s="72"/>
      <c r="J18" s="92"/>
      <c r="K18" s="72"/>
      <c r="L18" s="92"/>
      <c r="M18" s="72"/>
      <c r="N18" s="92"/>
      <c r="O18" s="46"/>
    </row>
    <row r="19" spans="2:16" ht="15" customHeight="1">
      <c r="C19" s="22"/>
      <c r="D19" s="60"/>
      <c r="E19" s="45"/>
      <c r="F19" s="13"/>
      <c r="G19" s="72"/>
      <c r="H19" s="92"/>
      <c r="I19" s="72"/>
      <c r="J19" s="92"/>
      <c r="K19" s="72"/>
      <c r="L19" s="92"/>
      <c r="M19" s="72"/>
      <c r="N19" s="92"/>
      <c r="O19" s="46"/>
    </row>
    <row r="20" spans="2:16" ht="15" customHeight="1">
      <c r="C20" s="22"/>
      <c r="D20" s="60"/>
      <c r="E20" s="45"/>
      <c r="F20" s="13"/>
      <c r="G20" s="72"/>
      <c r="H20" s="92"/>
      <c r="I20" s="72"/>
      <c r="J20" s="92"/>
      <c r="K20" s="72"/>
      <c r="L20" s="92"/>
      <c r="M20" s="72"/>
      <c r="N20" s="92"/>
      <c r="O20" s="46"/>
    </row>
    <row r="21" spans="2:16" ht="15" customHeight="1">
      <c r="C21" s="22"/>
      <c r="D21" s="60"/>
      <c r="E21" s="45"/>
      <c r="F21" s="13"/>
      <c r="G21" s="72"/>
      <c r="H21" s="92"/>
      <c r="I21" s="72"/>
      <c r="J21" s="92"/>
      <c r="K21" s="72"/>
      <c r="L21" s="92"/>
      <c r="M21" s="72"/>
      <c r="N21" s="92"/>
      <c r="O21" s="46"/>
    </row>
    <row r="22" spans="2:16" ht="15" customHeight="1">
      <c r="C22" s="22"/>
      <c r="D22" s="60"/>
      <c r="E22" s="45"/>
      <c r="F22" s="13"/>
      <c r="G22" s="72"/>
      <c r="H22" s="92"/>
      <c r="I22" s="72"/>
      <c r="J22" s="92"/>
      <c r="K22" s="72"/>
      <c r="L22" s="92"/>
      <c r="M22" s="72"/>
      <c r="N22" s="92"/>
      <c r="O22" s="46"/>
    </row>
    <row r="23" spans="2:16" ht="15" customHeight="1">
      <c r="C23" s="22"/>
      <c r="D23" s="60"/>
      <c r="E23" s="45"/>
      <c r="F23" s="13"/>
      <c r="G23" s="72"/>
      <c r="H23" s="92"/>
      <c r="I23" s="72"/>
      <c r="J23" s="92"/>
      <c r="K23" s="72"/>
      <c r="L23" s="92"/>
      <c r="M23" s="72"/>
      <c r="N23" s="92"/>
      <c r="O23" s="46"/>
    </row>
    <row r="24" spans="2:16" ht="15" customHeight="1">
      <c r="C24" s="22"/>
      <c r="D24" s="60"/>
      <c r="E24" s="45"/>
      <c r="F24" s="13"/>
      <c r="G24" s="72"/>
      <c r="H24" s="92"/>
      <c r="I24" s="72"/>
      <c r="J24" s="92"/>
      <c r="K24" s="72"/>
      <c r="L24" s="92"/>
      <c r="M24" s="72"/>
      <c r="N24" s="92"/>
      <c r="O24" s="46"/>
    </row>
    <row r="25" spans="2:16" ht="15" customHeight="1" thickBot="1">
      <c r="C25" s="24"/>
      <c r="D25" s="64"/>
      <c r="E25" s="48"/>
      <c r="F25" s="25"/>
      <c r="G25" s="93"/>
      <c r="H25" s="94"/>
      <c r="I25" s="93"/>
      <c r="J25" s="94"/>
      <c r="K25" s="93"/>
      <c r="L25" s="94"/>
      <c r="M25" s="93"/>
      <c r="N25" s="94"/>
      <c r="O25" s="49"/>
    </row>
    <row r="26" spans="2:16" s="96" customFormat="1" ht="22.5" customHeight="1" thickBot="1">
      <c r="B26"/>
      <c r="C26" s="349" t="s">
        <v>62</v>
      </c>
      <c r="D26" s="350"/>
      <c r="E26" s="350"/>
      <c r="F26" s="351"/>
      <c r="G26" s="77">
        <f>SUM(G11:G25)</f>
        <v>0</v>
      </c>
      <c r="H26" s="78">
        <f>SUM(H11:H25)</f>
        <v>0</v>
      </c>
      <c r="I26" s="77">
        <f t="shared" ref="I26:N26" si="0">SUM(I11:I25)</f>
        <v>0</v>
      </c>
      <c r="J26" s="78">
        <f t="shared" si="0"/>
        <v>0</v>
      </c>
      <c r="K26" s="77">
        <f>SUM(K11:K25)</f>
        <v>0</v>
      </c>
      <c r="L26" s="78">
        <f>SUM(L11:L25)</f>
        <v>0</v>
      </c>
      <c r="M26" s="77">
        <f t="shared" si="0"/>
        <v>0</v>
      </c>
      <c r="N26" s="78">
        <f t="shared" si="0"/>
        <v>0</v>
      </c>
      <c r="O26" s="95"/>
      <c r="P26"/>
    </row>
    <row r="27" spans="2:16" s="96" customFormat="1" ht="22.5" customHeight="1" thickBot="1">
      <c r="B27"/>
      <c r="C27" s="352" t="s">
        <v>37</v>
      </c>
      <c r="D27" s="353"/>
      <c r="E27" s="353"/>
      <c r="F27" s="354"/>
      <c r="G27" s="355">
        <f>G26+H26</f>
        <v>0</v>
      </c>
      <c r="H27" s="356"/>
      <c r="I27" s="397" t="s">
        <v>23</v>
      </c>
      <c r="J27" s="398"/>
      <c r="K27" s="355">
        <f>K26+L26</f>
        <v>0</v>
      </c>
      <c r="L27" s="356"/>
      <c r="M27" s="357">
        <f>M26+N26</f>
        <v>0</v>
      </c>
      <c r="N27" s="358"/>
      <c r="O27" s="97"/>
      <c r="P27"/>
    </row>
    <row r="28" spans="2:16" s="96" customFormat="1" ht="5.0999999999999996" customHeight="1" thickTop="1">
      <c r="B28"/>
      <c r="C28"/>
      <c r="D28"/>
      <c r="E28"/>
      <c r="F28"/>
      <c r="G28"/>
      <c r="H28"/>
      <c r="I28"/>
      <c r="J28"/>
      <c r="K28"/>
      <c r="L28"/>
      <c r="M28"/>
      <c r="N28"/>
      <c r="O28"/>
      <c r="P28"/>
    </row>
    <row r="29" spans="2:16" s="96" customFormat="1" ht="15" customHeight="1">
      <c r="B29"/>
      <c r="C29" s="348" t="s">
        <v>98</v>
      </c>
      <c r="D29" s="361"/>
      <c r="E29" s="361"/>
      <c r="F29" s="361"/>
      <c r="G29" s="361"/>
      <c r="H29" s="361"/>
      <c r="I29" s="361"/>
      <c r="J29" s="361"/>
      <c r="K29" s="361"/>
      <c r="L29" s="361"/>
      <c r="M29" s="361"/>
      <c r="N29" s="361"/>
      <c r="O29" s="361"/>
      <c r="P29"/>
    </row>
    <row r="30" spans="2:16" ht="5.0999999999999996" customHeight="1">
      <c r="C30" s="98"/>
    </row>
  </sheetData>
  <mergeCells count="19">
    <mergeCell ref="K27:L27"/>
    <mergeCell ref="M27:N27"/>
    <mergeCell ref="C29:O29"/>
    <mergeCell ref="C10:D10"/>
    <mergeCell ref="E10:F10"/>
    <mergeCell ref="C26:F26"/>
    <mergeCell ref="C27:F27"/>
    <mergeCell ref="G27:H27"/>
    <mergeCell ref="I27:J27"/>
    <mergeCell ref="C2:O2"/>
    <mergeCell ref="C5:O5"/>
    <mergeCell ref="C6:F9"/>
    <mergeCell ref="G6:L6"/>
    <mergeCell ref="M6:N6"/>
    <mergeCell ref="O6:O10"/>
    <mergeCell ref="G7:H9"/>
    <mergeCell ref="I7:J9"/>
    <mergeCell ref="K7:L9"/>
    <mergeCell ref="M7:N9"/>
  </mergeCells>
  <hyperlinks>
    <hyperlink ref="C2:O2" r:id="rId1" display="Example for Curb Summary" xr:uid="{794206E3-7FF2-4B7C-A1C5-4A35E15CCE6B}"/>
  </hyperlinks>
  <printOptions horizontalCentered="1" verticalCentered="1"/>
  <pageMargins left="0.25" right="0.25" top="0.5" bottom="0.5" header="0.25" footer="0.25"/>
  <pageSetup scale="64" orientation="landscape"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35553-0B83-4620-9FE1-5A74054DF347}">
  <sheetPr codeName="Sheet9">
    <tabColor theme="9"/>
    <pageSetUpPr autoPageBreaks="0" fitToPage="1"/>
  </sheetPr>
  <dimension ref="C1:K2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0" width="15.7109375" customWidth="1"/>
    <col min="11" max="11" width="55.7109375" customWidth="1"/>
    <col min="12" max="12" width="1.7109375" customWidth="1"/>
  </cols>
  <sheetData>
    <row r="1" spans="3:11" ht="13.5" customHeight="1" thickBot="1"/>
    <row r="2" spans="3:11" ht="22.5" customHeight="1" thickBot="1">
      <c r="C2" s="321" t="s">
        <v>99</v>
      </c>
      <c r="D2" s="321"/>
      <c r="E2" s="321"/>
      <c r="F2" s="321"/>
      <c r="G2" s="321"/>
      <c r="H2" s="321"/>
      <c r="I2" s="321"/>
      <c r="J2" s="321"/>
      <c r="K2" s="321"/>
    </row>
    <row r="3" spans="3:11" ht="13.5" customHeight="1"/>
    <row r="4" spans="3:11" ht="5.0999999999999996" customHeight="1" thickBot="1"/>
    <row r="5" spans="3:11" ht="37.5" customHeight="1" thickTop="1" thickBot="1">
      <c r="C5" s="322" t="s">
        <v>100</v>
      </c>
      <c r="D5" s="323"/>
      <c r="E5" s="323"/>
      <c r="F5" s="323"/>
      <c r="G5" s="323"/>
      <c r="H5" s="323"/>
      <c r="I5" s="323"/>
      <c r="J5" s="323"/>
      <c r="K5" s="324"/>
    </row>
    <row r="6" spans="3:11" ht="22.5" customHeight="1" thickBot="1">
      <c r="C6" s="325" t="s">
        <v>30</v>
      </c>
      <c r="D6" s="326"/>
      <c r="E6" s="326"/>
      <c r="F6" s="327"/>
      <c r="G6" s="1" t="s">
        <v>40</v>
      </c>
      <c r="H6" s="334" t="s">
        <v>101</v>
      </c>
      <c r="I6" s="334"/>
      <c r="J6" s="334"/>
      <c r="K6" s="370" t="s">
        <v>32</v>
      </c>
    </row>
    <row r="7" spans="3:11" ht="22.5" customHeight="1" thickBot="1">
      <c r="C7" s="328"/>
      <c r="D7" s="329"/>
      <c r="E7" s="329"/>
      <c r="F7" s="330"/>
      <c r="G7" s="334" t="s">
        <v>102</v>
      </c>
      <c r="H7" s="334" t="s">
        <v>103</v>
      </c>
      <c r="I7" s="334" t="s">
        <v>104</v>
      </c>
      <c r="J7" s="334" t="s">
        <v>105</v>
      </c>
      <c r="K7" s="370"/>
    </row>
    <row r="8" spans="3:11" ht="22.5" customHeight="1" thickBot="1">
      <c r="C8" s="328"/>
      <c r="D8" s="329"/>
      <c r="E8" s="329"/>
      <c r="F8" s="330"/>
      <c r="G8" s="334"/>
      <c r="H8" s="334"/>
      <c r="I8" s="334"/>
      <c r="J8" s="334"/>
      <c r="K8" s="370"/>
    </row>
    <row r="9" spans="3:11" ht="22.5" customHeight="1" thickBot="1">
      <c r="C9" s="331"/>
      <c r="D9" s="332"/>
      <c r="E9" s="332"/>
      <c r="F9" s="333"/>
      <c r="G9" s="334"/>
      <c r="H9" s="334"/>
      <c r="I9" s="334"/>
      <c r="J9" s="334"/>
      <c r="K9" s="370"/>
    </row>
    <row r="10" spans="3:11" ht="22.5" customHeight="1" thickBot="1">
      <c r="C10" s="349" t="s">
        <v>50</v>
      </c>
      <c r="D10" s="376"/>
      <c r="E10" s="377" t="s">
        <v>51</v>
      </c>
      <c r="F10" s="351"/>
      <c r="G10" s="334"/>
      <c r="H10" s="334"/>
      <c r="I10" s="334"/>
      <c r="J10" s="1" t="s">
        <v>106</v>
      </c>
      <c r="K10" s="370"/>
    </row>
    <row r="11" spans="3:11" ht="15" customHeight="1">
      <c r="C11" s="56"/>
      <c r="D11" s="57"/>
      <c r="E11" s="99"/>
      <c r="F11" s="3"/>
      <c r="G11" s="101"/>
      <c r="H11" s="314"/>
      <c r="I11" s="100"/>
      <c r="J11" s="100"/>
      <c r="K11" s="55"/>
    </row>
    <row r="12" spans="3:11" ht="15" customHeight="1">
      <c r="C12" s="56"/>
      <c r="D12" s="57"/>
      <c r="E12" s="58"/>
      <c r="F12" s="59"/>
      <c r="G12" s="101"/>
      <c r="H12" s="314"/>
      <c r="I12" s="100"/>
      <c r="J12" s="100"/>
      <c r="K12" s="55"/>
    </row>
    <row r="13" spans="3:11" ht="15" customHeight="1">
      <c r="C13" s="12"/>
      <c r="D13" s="60"/>
      <c r="E13" s="61"/>
      <c r="F13" s="13"/>
      <c r="G13" s="37"/>
      <c r="H13" s="315"/>
      <c r="I13" s="102"/>
      <c r="J13" s="102"/>
      <c r="K13" s="19"/>
    </row>
    <row r="14" spans="3:11" ht="15" customHeight="1">
      <c r="C14" s="12"/>
      <c r="D14" s="60"/>
      <c r="E14" s="61"/>
      <c r="F14" s="13"/>
      <c r="G14" s="37"/>
      <c r="H14" s="315"/>
      <c r="I14" s="102"/>
      <c r="J14" s="102"/>
      <c r="K14" s="19"/>
    </row>
    <row r="15" spans="3:11" ht="15" customHeight="1">
      <c r="C15" s="12"/>
      <c r="D15" s="60"/>
      <c r="E15" s="61"/>
      <c r="F15" s="13"/>
      <c r="G15" s="37"/>
      <c r="H15" s="315"/>
      <c r="I15" s="102"/>
      <c r="J15" s="102"/>
      <c r="K15" s="19"/>
    </row>
    <row r="16" spans="3:11" ht="15" customHeight="1">
      <c r="C16" s="12"/>
      <c r="D16" s="60"/>
      <c r="E16" s="61"/>
      <c r="F16" s="13"/>
      <c r="G16" s="37"/>
      <c r="H16" s="315"/>
      <c r="I16" s="102"/>
      <c r="J16" s="102"/>
      <c r="K16" s="19"/>
    </row>
    <row r="17" spans="3:11" ht="15" customHeight="1">
      <c r="C17" s="12"/>
      <c r="D17" s="60"/>
      <c r="E17" s="61"/>
      <c r="F17" s="13"/>
      <c r="G17" s="37"/>
      <c r="H17" s="315"/>
      <c r="I17" s="102"/>
      <c r="J17" s="102"/>
      <c r="K17" s="19"/>
    </row>
    <row r="18" spans="3:11" ht="15" customHeight="1">
      <c r="C18" s="12"/>
      <c r="D18" s="60"/>
      <c r="E18" s="61"/>
      <c r="F18" s="13"/>
      <c r="G18" s="37"/>
      <c r="H18" s="315"/>
      <c r="I18" s="102"/>
      <c r="J18" s="102"/>
      <c r="K18" s="19"/>
    </row>
    <row r="19" spans="3:11" ht="15" customHeight="1">
      <c r="C19" s="12"/>
      <c r="D19" s="60"/>
      <c r="E19" s="61"/>
      <c r="F19" s="13"/>
      <c r="G19" s="37"/>
      <c r="H19" s="315"/>
      <c r="I19" s="102"/>
      <c r="J19" s="102"/>
      <c r="K19" s="19"/>
    </row>
    <row r="20" spans="3:11" ht="15" customHeight="1">
      <c r="C20" s="12"/>
      <c r="D20" s="60"/>
      <c r="E20" s="61"/>
      <c r="F20" s="13"/>
      <c r="G20" s="37"/>
      <c r="H20" s="315"/>
      <c r="I20" s="102"/>
      <c r="J20" s="102"/>
      <c r="K20" s="19"/>
    </row>
    <row r="21" spans="3:11" ht="15" customHeight="1">
      <c r="C21" s="12"/>
      <c r="D21" s="60"/>
      <c r="E21" s="61"/>
      <c r="F21" s="13"/>
      <c r="G21" s="37"/>
      <c r="H21" s="315"/>
      <c r="I21" s="102"/>
      <c r="J21" s="102"/>
      <c r="K21" s="19"/>
    </row>
    <row r="22" spans="3:11" ht="15" customHeight="1">
      <c r="C22" s="12"/>
      <c r="D22" s="60"/>
      <c r="E22" s="61"/>
      <c r="F22" s="13"/>
      <c r="G22" s="37"/>
      <c r="H22" s="315"/>
      <c r="I22" s="102"/>
      <c r="J22" s="102"/>
      <c r="K22" s="19"/>
    </row>
    <row r="23" spans="3:11" ht="15" customHeight="1">
      <c r="C23" s="12"/>
      <c r="D23" s="60"/>
      <c r="E23" s="61"/>
      <c r="F23" s="13"/>
      <c r="G23" s="37"/>
      <c r="H23" s="315"/>
      <c r="I23" s="102"/>
      <c r="J23" s="102"/>
      <c r="K23" s="19"/>
    </row>
    <row r="24" spans="3:11" ht="15" customHeight="1">
      <c r="C24" s="12"/>
      <c r="D24" s="60"/>
      <c r="E24" s="61"/>
      <c r="F24" s="13"/>
      <c r="G24" s="37"/>
      <c r="H24" s="315"/>
      <c r="I24" s="102"/>
      <c r="J24" s="102"/>
      <c r="K24" s="19"/>
    </row>
    <row r="25" spans="3:11" ht="15" customHeight="1" thickBot="1">
      <c r="C25" s="38"/>
      <c r="D25" s="64"/>
      <c r="E25" s="65"/>
      <c r="F25" s="25"/>
      <c r="G25" s="104"/>
      <c r="H25" s="316"/>
      <c r="I25" s="103"/>
      <c r="J25" s="103"/>
      <c r="K25" s="29"/>
    </row>
    <row r="26" spans="3:11" ht="22.5" customHeight="1" thickBot="1">
      <c r="C26" s="352" t="s">
        <v>37</v>
      </c>
      <c r="D26" s="353"/>
      <c r="E26" s="353"/>
      <c r="F26" s="354"/>
      <c r="G26" s="39">
        <f>SUM(G11:G25)</f>
        <v>0</v>
      </c>
      <c r="H26" s="317">
        <f>SUM(H11:H25)</f>
        <v>0</v>
      </c>
      <c r="I26" s="105">
        <f>SUM(I11:I25)</f>
        <v>0</v>
      </c>
      <c r="J26" s="105">
        <f>SUM(J11:J25)</f>
        <v>0</v>
      </c>
      <c r="K26" s="36"/>
    </row>
    <row r="27" spans="3:11" ht="5.0999999999999996" customHeight="1" thickTop="1"/>
    <row r="28" spans="3:11" ht="15" customHeight="1">
      <c r="C28" s="348" t="s">
        <v>108</v>
      </c>
      <c r="D28" s="348"/>
      <c r="E28" s="348"/>
      <c r="F28" s="348"/>
      <c r="G28" s="348"/>
      <c r="H28" s="348"/>
      <c r="I28" s="348"/>
      <c r="J28" s="348"/>
      <c r="K28" s="348"/>
    </row>
    <row r="29" spans="3:11" ht="5.0999999999999996" customHeight="1"/>
  </sheetData>
  <mergeCells count="13">
    <mergeCell ref="C10:D10"/>
    <mergeCell ref="E10:F10"/>
    <mergeCell ref="C26:F26"/>
    <mergeCell ref="C28:K28"/>
    <mergeCell ref="C2:K2"/>
    <mergeCell ref="C5:K5"/>
    <mergeCell ref="C6:F9"/>
    <mergeCell ref="H6:J6"/>
    <mergeCell ref="K6:K10"/>
    <mergeCell ref="G7:G10"/>
    <mergeCell ref="H7:H10"/>
    <mergeCell ref="I7:I10"/>
    <mergeCell ref="J7:J9"/>
  </mergeCells>
  <hyperlinks>
    <hyperlink ref="C2:K2" r:id="rId1" display="Example for Concrete Lined Ditch Summary" xr:uid="{3CF96EF8-005E-484F-BB82-A90086B0B88E}"/>
  </hyperlinks>
  <printOptions horizontalCentered="1" verticalCentered="1"/>
  <pageMargins left="0.25" right="0.25" top="0.5" bottom="0.5" header="0.25" footer="0.25"/>
  <pageSetup scale="74" orientation="landscape"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35580-84C2-4470-91F7-67CC27B3A6DD}">
  <sheetPr codeName="Sheet16">
    <tabColor theme="9"/>
    <pageSetUpPr autoPageBreaks="0" fitToPage="1"/>
  </sheetPr>
  <dimension ref="B1:K25"/>
  <sheetViews>
    <sheetView showGridLines="0" tabSelected="1"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9" width="15.7109375" customWidth="1"/>
    <col min="10" max="10" width="55.7109375" customWidth="1"/>
    <col min="11" max="11" width="1.7109375" customWidth="1"/>
  </cols>
  <sheetData>
    <row r="1" spans="2:11" ht="13.5" customHeight="1" thickBot="1"/>
    <row r="2" spans="2:11" s="165" customFormat="1" ht="22.5" customHeight="1" thickBot="1">
      <c r="B2"/>
      <c r="C2" s="321" t="s">
        <v>109</v>
      </c>
      <c r="D2" s="321"/>
      <c r="E2" s="321"/>
      <c r="F2" s="321"/>
      <c r="G2" s="321"/>
      <c r="H2" s="321"/>
      <c r="I2" s="321"/>
      <c r="J2" s="321"/>
      <c r="K2"/>
    </row>
    <row r="3" spans="2:11" ht="13.5" customHeight="1"/>
    <row r="4" spans="2:11" ht="5.0999999999999996" customHeight="1" thickBot="1"/>
    <row r="5" spans="2:11" ht="37.5" customHeight="1" thickTop="1" thickBot="1">
      <c r="C5" s="322" t="s">
        <v>110</v>
      </c>
      <c r="D5" s="323"/>
      <c r="E5" s="323"/>
      <c r="F5" s="323"/>
      <c r="G5" s="323"/>
      <c r="H5" s="323"/>
      <c r="I5" s="323"/>
      <c r="J5" s="324"/>
    </row>
    <row r="6" spans="2:11" ht="22.5" customHeight="1" thickBot="1">
      <c r="C6" s="325" t="s">
        <v>30</v>
      </c>
      <c r="D6" s="326"/>
      <c r="E6" s="326"/>
      <c r="F6" s="327"/>
      <c r="G6" s="365" t="s">
        <v>40</v>
      </c>
      <c r="H6" s="351"/>
      <c r="I6" s="1" t="s">
        <v>94</v>
      </c>
      <c r="J6" s="399" t="s">
        <v>32</v>
      </c>
    </row>
    <row r="7" spans="2:11" ht="22.5" customHeight="1" thickBot="1">
      <c r="C7" s="328"/>
      <c r="D7" s="329"/>
      <c r="E7" s="329"/>
      <c r="F7" s="330"/>
      <c r="G7" s="366" t="s">
        <v>110</v>
      </c>
      <c r="H7" s="366" t="s">
        <v>111</v>
      </c>
      <c r="I7" s="334" t="s">
        <v>112</v>
      </c>
      <c r="J7" s="400"/>
    </row>
    <row r="8" spans="2:11" ht="22.5" customHeight="1" thickBot="1">
      <c r="C8" s="328"/>
      <c r="D8" s="329"/>
      <c r="E8" s="329"/>
      <c r="F8" s="330"/>
      <c r="G8" s="367"/>
      <c r="H8" s="367"/>
      <c r="I8" s="334"/>
      <c r="J8" s="400"/>
    </row>
    <row r="9" spans="2:11" ht="22.5" customHeight="1" thickBot="1">
      <c r="C9" s="328"/>
      <c r="D9" s="329"/>
      <c r="E9" s="329"/>
      <c r="F9" s="330"/>
      <c r="G9" s="367"/>
      <c r="H9" s="367"/>
      <c r="I9" s="334"/>
      <c r="J9" s="400"/>
    </row>
    <row r="10" spans="2:11" ht="22.5" customHeight="1" thickBot="1">
      <c r="C10" s="349" t="s">
        <v>50</v>
      </c>
      <c r="D10" s="376"/>
      <c r="E10" s="377" t="s">
        <v>51</v>
      </c>
      <c r="F10" s="351"/>
      <c r="G10" s="1" t="s">
        <v>113</v>
      </c>
      <c r="H10" s="368"/>
      <c r="I10" s="1" t="s">
        <v>114</v>
      </c>
      <c r="J10" s="401"/>
    </row>
    <row r="11" spans="2:11" ht="15" customHeight="1">
      <c r="C11" s="88"/>
      <c r="D11" s="57"/>
      <c r="E11" s="42"/>
      <c r="F11" s="3"/>
      <c r="G11" s="100"/>
      <c r="H11" s="100"/>
      <c r="I11" s="106"/>
      <c r="J11" s="43"/>
    </row>
    <row r="12" spans="2:11" ht="15" customHeight="1">
      <c r="C12" s="88"/>
      <c r="D12" s="57"/>
      <c r="E12" s="91"/>
      <c r="F12" s="59"/>
      <c r="G12" s="100"/>
      <c r="H12" s="100"/>
      <c r="I12" s="106"/>
      <c r="J12" s="43"/>
    </row>
    <row r="13" spans="2:11" ht="15" customHeight="1">
      <c r="C13" s="88"/>
      <c r="D13" s="57"/>
      <c r="E13" s="91"/>
      <c r="F13" s="59"/>
      <c r="G13" s="100"/>
      <c r="H13" s="100"/>
      <c r="I13" s="106"/>
      <c r="J13" s="43"/>
    </row>
    <row r="14" spans="2:11" ht="15" customHeight="1">
      <c r="C14" s="88"/>
      <c r="D14" s="57"/>
      <c r="E14" s="91"/>
      <c r="F14" s="59"/>
      <c r="G14" s="100"/>
      <c r="H14" s="100"/>
      <c r="I14" s="106"/>
      <c r="J14" s="43"/>
    </row>
    <row r="15" spans="2:11" ht="15" customHeight="1">
      <c r="C15" s="22"/>
      <c r="D15" s="60"/>
      <c r="E15" s="45"/>
      <c r="F15" s="13"/>
      <c r="G15" s="102"/>
      <c r="H15" s="102"/>
      <c r="I15" s="73"/>
      <c r="J15" s="46"/>
    </row>
    <row r="16" spans="2:11" ht="15" customHeight="1">
      <c r="C16" s="22"/>
      <c r="D16" s="60"/>
      <c r="E16" s="45"/>
      <c r="F16" s="13"/>
      <c r="G16" s="102"/>
      <c r="H16" s="102"/>
      <c r="I16" s="73"/>
      <c r="J16" s="46"/>
    </row>
    <row r="17" spans="3:10" ht="15" customHeight="1">
      <c r="C17" s="22"/>
      <c r="D17" s="60"/>
      <c r="E17" s="45"/>
      <c r="F17" s="13"/>
      <c r="G17" s="102"/>
      <c r="H17" s="102"/>
      <c r="I17" s="73"/>
      <c r="J17" s="46"/>
    </row>
    <row r="18" spans="3:10" ht="15" customHeight="1">
      <c r="C18" s="22"/>
      <c r="D18" s="60"/>
      <c r="E18" s="45"/>
      <c r="F18" s="13"/>
      <c r="G18" s="102"/>
      <c r="H18" s="102"/>
      <c r="I18" s="73"/>
      <c r="J18" s="46"/>
    </row>
    <row r="19" spans="3:10" ht="15" customHeight="1">
      <c r="C19" s="22"/>
      <c r="D19" s="60"/>
      <c r="E19" s="45"/>
      <c r="F19" s="13"/>
      <c r="G19" s="102"/>
      <c r="H19" s="102"/>
      <c r="I19" s="73"/>
      <c r="J19" s="46"/>
    </row>
    <row r="20" spans="3:10" ht="15" customHeight="1" thickBot="1">
      <c r="C20" s="24"/>
      <c r="D20" s="64"/>
      <c r="E20" s="48"/>
      <c r="F20" s="25"/>
      <c r="G20" s="103"/>
      <c r="H20" s="103"/>
      <c r="I20" s="107"/>
      <c r="J20" s="49"/>
    </row>
    <row r="21" spans="3:10" ht="22.5" customHeight="1" thickBot="1">
      <c r="C21" s="349" t="s">
        <v>62</v>
      </c>
      <c r="D21" s="350"/>
      <c r="E21" s="350"/>
      <c r="F21" s="351"/>
      <c r="G21" s="486">
        <f>SUM(G12:G20)</f>
        <v>0</v>
      </c>
      <c r="H21" s="486">
        <f>SUM(H12:H20)</f>
        <v>0</v>
      </c>
      <c r="I21" s="487">
        <f>SUM(I12:I20)</f>
        <v>0</v>
      </c>
      <c r="J21" s="202"/>
    </row>
    <row r="22" spans="3:10" ht="22.5" customHeight="1" thickBot="1">
      <c r="C22" s="488" t="s">
        <v>37</v>
      </c>
      <c r="D22" s="489"/>
      <c r="E22" s="489"/>
      <c r="F22" s="490"/>
      <c r="G22" s="39">
        <f>SUM(G11:G20)</f>
        <v>0</v>
      </c>
      <c r="H22" s="108" t="s">
        <v>23</v>
      </c>
      <c r="I22" s="109">
        <f>SUM(I11:I20)</f>
        <v>0</v>
      </c>
      <c r="J22" s="97"/>
    </row>
    <row r="23" spans="3:10" ht="5.0999999999999996" customHeight="1" thickTop="1"/>
    <row r="24" spans="3:10" ht="15" customHeight="1">
      <c r="C24" s="348" t="s">
        <v>115</v>
      </c>
      <c r="D24" s="361"/>
      <c r="E24" s="361"/>
      <c r="F24" s="361"/>
      <c r="G24" s="361"/>
      <c r="H24" s="361"/>
      <c r="I24" s="361"/>
      <c r="J24" s="361"/>
    </row>
    <row r="25" spans="3:10" ht="5.0999999999999996" customHeight="1"/>
  </sheetData>
  <mergeCells count="13">
    <mergeCell ref="C22:F22"/>
    <mergeCell ref="C24:J24"/>
    <mergeCell ref="C2:J2"/>
    <mergeCell ref="C5:J5"/>
    <mergeCell ref="C6:F9"/>
    <mergeCell ref="G6:H6"/>
    <mergeCell ref="J6:J10"/>
    <mergeCell ref="G7:G9"/>
    <mergeCell ref="H7:H10"/>
    <mergeCell ref="I7:I9"/>
    <mergeCell ref="C10:D10"/>
    <mergeCell ref="E10:F10"/>
    <mergeCell ref="C21:F21"/>
  </mergeCells>
  <hyperlinks>
    <hyperlink ref="C2:J2" r:id="rId1" display="Example for Median Concrete Curb Summary" xr:uid="{FFD1F214-3221-4A42-BB11-ACA77EBA23BD}"/>
  </hyperlinks>
  <printOptions horizontalCentered="1" verticalCentered="1"/>
  <pageMargins left="0.25" right="0.25" top="0.5" bottom="0.5" header="0.25" footer="0.25"/>
  <pageSetup scale="89" orientation="landscape"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7C42-7BE4-4BE1-B129-068A16C716EA}">
  <sheetPr codeName="Sheet17">
    <tabColor theme="9"/>
    <pageSetUpPr autoPageBreaks="0" fitToPage="1"/>
  </sheetPr>
  <dimension ref="A1:Q21"/>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5" width="15.7109375" customWidth="1"/>
    <col min="16" max="16" width="55.7109375" customWidth="1"/>
    <col min="17" max="17" width="1.7109375" customWidth="1"/>
  </cols>
  <sheetData>
    <row r="1" spans="1:17" ht="13.5" customHeight="1" thickBot="1">
      <c r="A1" t="s">
        <v>116</v>
      </c>
    </row>
    <row r="2" spans="1:17" s="165" customFormat="1" ht="22.5" customHeight="1" thickBot="1">
      <c r="B2"/>
      <c r="C2" s="321" t="s">
        <v>117</v>
      </c>
      <c r="D2" s="321"/>
      <c r="E2" s="321"/>
      <c r="F2" s="321"/>
      <c r="G2" s="321"/>
      <c r="H2" s="321"/>
      <c r="I2" s="321"/>
      <c r="J2" s="321"/>
      <c r="K2" s="321"/>
      <c r="L2" s="321"/>
      <c r="M2" s="321"/>
      <c r="N2" s="321"/>
      <c r="O2" s="321"/>
      <c r="P2" s="321"/>
      <c r="Q2"/>
    </row>
    <row r="3" spans="1:17" ht="13.5" customHeight="1"/>
    <row r="4" spans="1:17" ht="5.0999999999999996" customHeight="1" thickBot="1"/>
    <row r="5" spans="1:17" ht="37.5" customHeight="1" thickTop="1" thickBot="1">
      <c r="C5" s="362" t="s">
        <v>118</v>
      </c>
      <c r="D5" s="363"/>
      <c r="E5" s="363"/>
      <c r="F5" s="363"/>
      <c r="G5" s="363"/>
      <c r="H5" s="363"/>
      <c r="I5" s="363"/>
      <c r="J5" s="363"/>
      <c r="K5" s="363"/>
      <c r="L5" s="363"/>
      <c r="M5" s="363"/>
      <c r="N5" s="363"/>
      <c r="O5" s="363"/>
      <c r="P5" s="364"/>
    </row>
    <row r="6" spans="1:17" ht="22.5" customHeight="1" thickBot="1">
      <c r="C6" s="325" t="s">
        <v>30</v>
      </c>
      <c r="D6" s="326"/>
      <c r="E6" s="326"/>
      <c r="F6" s="327"/>
      <c r="G6" s="365" t="s">
        <v>94</v>
      </c>
      <c r="H6" s="350"/>
      <c r="I6" s="350"/>
      <c r="J6" s="350"/>
      <c r="K6" s="350"/>
      <c r="L6" s="350"/>
      <c r="M6" s="350"/>
      <c r="N6" s="351"/>
      <c r="O6" s="1" t="s">
        <v>40</v>
      </c>
      <c r="P6" s="370" t="s">
        <v>32</v>
      </c>
      <c r="Q6" s="402"/>
    </row>
    <row r="7" spans="1:17" ht="22.5" customHeight="1" thickBot="1">
      <c r="C7" s="328"/>
      <c r="D7" s="329"/>
      <c r="E7" s="329"/>
      <c r="F7" s="330"/>
      <c r="G7" s="338" t="s">
        <v>119</v>
      </c>
      <c r="H7" s="371"/>
      <c r="I7" s="371"/>
      <c r="J7" s="384"/>
      <c r="K7" s="338" t="s">
        <v>120</v>
      </c>
      <c r="L7" s="384"/>
      <c r="M7" s="338" t="s">
        <v>121</v>
      </c>
      <c r="N7" s="384"/>
      <c r="O7" s="334" t="s">
        <v>122</v>
      </c>
      <c r="P7" s="405"/>
      <c r="Q7" s="403"/>
    </row>
    <row r="8" spans="1:17" ht="22.5" customHeight="1" thickBot="1">
      <c r="C8" s="328"/>
      <c r="D8" s="329"/>
      <c r="E8" s="329"/>
      <c r="F8" s="330"/>
      <c r="G8" s="342"/>
      <c r="H8" s="404"/>
      <c r="I8" s="404"/>
      <c r="J8" s="386"/>
      <c r="K8" s="340"/>
      <c r="L8" s="385"/>
      <c r="M8" s="340"/>
      <c r="N8" s="385"/>
      <c r="O8" s="334"/>
      <c r="P8" s="405"/>
      <c r="Q8" s="403"/>
    </row>
    <row r="9" spans="1:17" ht="22.5" customHeight="1" thickBot="1">
      <c r="C9" s="331"/>
      <c r="D9" s="332"/>
      <c r="E9" s="332"/>
      <c r="F9" s="333"/>
      <c r="G9" s="334" t="s">
        <v>114</v>
      </c>
      <c r="H9" s="334"/>
      <c r="I9" s="365" t="s">
        <v>123</v>
      </c>
      <c r="J9" s="351"/>
      <c r="K9" s="365" t="s">
        <v>124</v>
      </c>
      <c r="L9" s="351"/>
      <c r="M9" s="342"/>
      <c r="N9" s="386"/>
      <c r="O9" s="334"/>
      <c r="P9" s="405"/>
      <c r="Q9" s="403"/>
    </row>
    <row r="10" spans="1:17" ht="22.5" customHeight="1" thickBot="1">
      <c r="C10" s="349" t="s">
        <v>50</v>
      </c>
      <c r="D10" s="376"/>
      <c r="E10" s="350" t="s">
        <v>51</v>
      </c>
      <c r="F10" s="351"/>
      <c r="G10" s="84" t="s">
        <v>58</v>
      </c>
      <c r="H10" s="71" t="s">
        <v>59</v>
      </c>
      <c r="I10" s="84" t="s">
        <v>58</v>
      </c>
      <c r="J10" s="71" t="s">
        <v>59</v>
      </c>
      <c r="K10" s="84" t="s">
        <v>58</v>
      </c>
      <c r="L10" s="71" t="s">
        <v>59</v>
      </c>
      <c r="M10" s="84" t="s">
        <v>58</v>
      </c>
      <c r="N10" s="71" t="s">
        <v>59</v>
      </c>
      <c r="O10" s="334"/>
      <c r="P10" s="405"/>
      <c r="Q10" s="403"/>
    </row>
    <row r="11" spans="1:17" ht="15" customHeight="1">
      <c r="C11" s="88"/>
      <c r="D11" s="57"/>
      <c r="E11" s="42"/>
      <c r="F11" s="3"/>
      <c r="G11" s="89"/>
      <c r="H11" s="106"/>
      <c r="I11" s="89"/>
      <c r="J11" s="106"/>
      <c r="K11" s="89"/>
      <c r="L11" s="106"/>
      <c r="M11" s="89"/>
      <c r="N11" s="106"/>
      <c r="O11" s="100"/>
      <c r="P11" s="43"/>
    </row>
    <row r="12" spans="1:17" ht="15" customHeight="1">
      <c r="C12" s="88"/>
      <c r="D12" s="57"/>
      <c r="E12" s="91"/>
      <c r="F12" s="59"/>
      <c r="G12" s="89"/>
      <c r="H12" s="106"/>
      <c r="I12" s="89"/>
      <c r="J12" s="106"/>
      <c r="K12" s="89"/>
      <c r="L12" s="106"/>
      <c r="M12" s="89"/>
      <c r="N12" s="106"/>
      <c r="O12" s="100"/>
      <c r="P12" s="43"/>
    </row>
    <row r="13" spans="1:17" ht="15" customHeight="1">
      <c r="C13" s="22"/>
      <c r="D13" s="60"/>
      <c r="E13" s="45"/>
      <c r="F13" s="13"/>
      <c r="G13" s="72"/>
      <c r="H13" s="73"/>
      <c r="I13" s="72"/>
      <c r="J13" s="73"/>
      <c r="K13" s="72"/>
      <c r="L13" s="73"/>
      <c r="M13" s="72"/>
      <c r="N13" s="73"/>
      <c r="O13" s="102"/>
      <c r="P13" s="46"/>
    </row>
    <row r="14" spans="1:17" ht="15" customHeight="1">
      <c r="C14" s="22"/>
      <c r="D14" s="60"/>
      <c r="E14" s="45"/>
      <c r="F14" s="13"/>
      <c r="G14" s="72"/>
      <c r="H14" s="73"/>
      <c r="I14" s="72"/>
      <c r="J14" s="73"/>
      <c r="K14" s="72"/>
      <c r="L14" s="73"/>
      <c r="M14" s="72"/>
      <c r="N14" s="73"/>
      <c r="O14" s="102"/>
      <c r="P14" s="46"/>
    </row>
    <row r="15" spans="1:17" ht="15" customHeight="1">
      <c r="C15" s="22"/>
      <c r="D15" s="60"/>
      <c r="E15" s="45"/>
      <c r="F15" s="13"/>
      <c r="G15" s="72"/>
      <c r="H15" s="73"/>
      <c r="I15" s="72"/>
      <c r="J15" s="73"/>
      <c r="K15" s="72"/>
      <c r="L15" s="73"/>
      <c r="M15" s="72"/>
      <c r="N15" s="73"/>
      <c r="O15" s="102"/>
      <c r="P15" s="46"/>
    </row>
    <row r="16" spans="1:17" ht="15" customHeight="1" thickBot="1">
      <c r="C16" s="110"/>
      <c r="D16" s="111"/>
      <c r="E16" s="48"/>
      <c r="F16" s="25"/>
      <c r="G16" s="75"/>
      <c r="H16" s="7"/>
      <c r="I16" s="75"/>
      <c r="J16" s="7"/>
      <c r="K16" s="75"/>
      <c r="L16" s="7"/>
      <c r="M16" s="75"/>
      <c r="N16" s="7"/>
      <c r="O16" s="112"/>
      <c r="P16" s="113"/>
    </row>
    <row r="17" spans="3:16" ht="22.5" customHeight="1" thickBot="1">
      <c r="C17" s="349" t="s">
        <v>62</v>
      </c>
      <c r="D17" s="350"/>
      <c r="E17" s="350"/>
      <c r="F17" s="351"/>
      <c r="G17" s="77">
        <f>SUM(G11:G16)</f>
        <v>0</v>
      </c>
      <c r="H17" s="78">
        <f>SUM(H11:H16)</f>
        <v>0</v>
      </c>
      <c r="I17" s="77">
        <f t="shared" ref="I17:N17" si="0">SUM(I11:I16)</f>
        <v>0</v>
      </c>
      <c r="J17" s="78">
        <f t="shared" si="0"/>
        <v>0</v>
      </c>
      <c r="K17" s="77">
        <f t="shared" si="0"/>
        <v>0</v>
      </c>
      <c r="L17" s="78">
        <f t="shared" si="0"/>
        <v>0</v>
      </c>
      <c r="M17" s="77">
        <f t="shared" si="0"/>
        <v>0</v>
      </c>
      <c r="N17" s="78">
        <f t="shared" si="0"/>
        <v>0</v>
      </c>
      <c r="O17" s="114" t="s">
        <v>23</v>
      </c>
      <c r="P17" s="95"/>
    </row>
    <row r="18" spans="3:16" ht="22.5" customHeight="1" thickBot="1">
      <c r="C18" s="352" t="s">
        <v>37</v>
      </c>
      <c r="D18" s="353"/>
      <c r="E18" s="353"/>
      <c r="F18" s="354"/>
      <c r="G18" s="357">
        <f>G17+H17</f>
        <v>0</v>
      </c>
      <c r="H18" s="358"/>
      <c r="I18" s="357">
        <f>I17+J17</f>
        <v>0</v>
      </c>
      <c r="J18" s="358"/>
      <c r="K18" s="357">
        <f>K17+L17</f>
        <v>0</v>
      </c>
      <c r="L18" s="358"/>
      <c r="M18" s="397" t="s">
        <v>23</v>
      </c>
      <c r="N18" s="398"/>
      <c r="O18" s="115" t="s">
        <v>23</v>
      </c>
      <c r="P18" s="36"/>
    </row>
    <row r="19" spans="3:16" ht="5.0999999999999996" customHeight="1" thickTop="1"/>
    <row r="20" spans="3:16" ht="15" customHeight="1">
      <c r="C20" s="348" t="s">
        <v>98</v>
      </c>
      <c r="D20" s="361"/>
      <c r="E20" s="361"/>
      <c r="F20" s="361"/>
      <c r="G20" s="361"/>
      <c r="H20" s="361"/>
      <c r="I20" s="361"/>
      <c r="J20" s="361"/>
      <c r="K20" s="361"/>
      <c r="L20" s="361"/>
      <c r="M20" s="361"/>
      <c r="N20" s="361"/>
      <c r="O20" s="361"/>
      <c r="P20" s="361"/>
    </row>
    <row r="21" spans="3:16" ht="5.0999999999999996" customHeight="1"/>
  </sheetData>
  <mergeCells count="22">
    <mergeCell ref="C20:P20"/>
    <mergeCell ref="G9:H9"/>
    <mergeCell ref="I9:J9"/>
    <mergeCell ref="K9:L9"/>
    <mergeCell ref="C10:D10"/>
    <mergeCell ref="E10:F10"/>
    <mergeCell ref="C17:F17"/>
    <mergeCell ref="C18:F18"/>
    <mergeCell ref="G18:H18"/>
    <mergeCell ref="I18:J18"/>
    <mergeCell ref="K18:L18"/>
    <mergeCell ref="M18:N18"/>
    <mergeCell ref="C2:P2"/>
    <mergeCell ref="C5:P5"/>
    <mergeCell ref="C6:F9"/>
    <mergeCell ref="G6:N6"/>
    <mergeCell ref="P6:P10"/>
    <mergeCell ref="Q6:Q10"/>
    <mergeCell ref="G7:J8"/>
    <mergeCell ref="K7:L8"/>
    <mergeCell ref="M7:N9"/>
    <mergeCell ref="O7:O10"/>
  </mergeCells>
  <hyperlinks>
    <hyperlink ref="C2:P2" r:id="rId1" display="Example for Sidewalk Summary" xr:uid="{35B6A8C0-ECEA-478E-9280-CC003C5DB393}"/>
  </hyperlinks>
  <printOptions horizontalCentered="1" verticalCentered="1"/>
  <pageMargins left="0.25" right="0.25" top="0.5" bottom="0.5" header="0.25" footer="0.25"/>
  <pageSetup scale="56" orientation="landscape"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94A42-AF1D-43DC-B82E-9F1E39AC64A6}">
  <sheetPr codeName="Sheet21">
    <tabColor theme="8"/>
    <pageSetUpPr autoPageBreaks="0" fitToPage="1"/>
  </sheetPr>
  <dimension ref="C1:S32"/>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12" width="15.7109375" customWidth="1"/>
    <col min="13" max="13" width="19.7109375" customWidth="1"/>
    <col min="14" max="17" width="15.7109375" customWidth="1"/>
    <col min="18" max="18" width="30.7109375" customWidth="1"/>
    <col min="19" max="19" width="55.7109375" customWidth="1"/>
    <col min="20" max="20" width="1.7109375" customWidth="1"/>
  </cols>
  <sheetData>
    <row r="1" spans="3:19" ht="13.5" customHeight="1" thickBot="1"/>
    <row r="2" spans="3:19" ht="22.5" customHeight="1" thickBot="1">
      <c r="C2" s="321" t="s">
        <v>125</v>
      </c>
      <c r="D2" s="321"/>
      <c r="E2" s="321"/>
      <c r="F2" s="321"/>
      <c r="G2" s="321"/>
      <c r="H2" s="321"/>
      <c r="I2" s="321"/>
      <c r="J2" s="321"/>
      <c r="K2" s="321"/>
      <c r="L2" s="321"/>
      <c r="M2" s="321"/>
      <c r="N2" s="321"/>
      <c r="O2" s="321"/>
      <c r="P2" s="321"/>
      <c r="Q2" s="321"/>
      <c r="R2" s="321"/>
      <c r="S2" s="321"/>
    </row>
    <row r="3" spans="3:19" ht="13.5" customHeight="1"/>
    <row r="4" spans="3:19" ht="5.0999999999999996" customHeight="1" thickBot="1"/>
    <row r="5" spans="3:19" ht="37.5" customHeight="1" thickTop="1" thickBot="1">
      <c r="C5" s="362" t="s">
        <v>556</v>
      </c>
      <c r="D5" s="363"/>
      <c r="E5" s="363"/>
      <c r="F5" s="363"/>
      <c r="G5" s="363"/>
      <c r="H5" s="363"/>
      <c r="I5" s="363"/>
      <c r="J5" s="363"/>
      <c r="K5" s="363"/>
      <c r="L5" s="363"/>
      <c r="M5" s="363"/>
      <c r="N5" s="363"/>
      <c r="O5" s="363"/>
      <c r="P5" s="363"/>
      <c r="Q5" s="363"/>
      <c r="R5" s="363"/>
      <c r="S5" s="364"/>
    </row>
    <row r="6" spans="3:19" ht="22.5" customHeight="1" thickBot="1">
      <c r="C6" s="325" t="s">
        <v>30</v>
      </c>
      <c r="D6" s="327"/>
      <c r="E6" s="334" t="s">
        <v>126</v>
      </c>
      <c r="F6" s="334"/>
      <c r="G6" s="334"/>
      <c r="H6" s="334"/>
      <c r="I6" s="334"/>
      <c r="J6" s="334" t="s">
        <v>127</v>
      </c>
      <c r="K6" s="334"/>
      <c r="L6" s="334"/>
      <c r="M6" s="334"/>
      <c r="N6" s="334" t="s">
        <v>128</v>
      </c>
      <c r="O6" s="334"/>
      <c r="P6" s="1" t="s">
        <v>40</v>
      </c>
      <c r="Q6" s="334" t="s">
        <v>129</v>
      </c>
      <c r="R6" s="334" t="s">
        <v>130</v>
      </c>
      <c r="S6" s="370" t="s">
        <v>32</v>
      </c>
    </row>
    <row r="7" spans="3:19" ht="22.5" customHeight="1" thickBot="1">
      <c r="C7" s="328"/>
      <c r="D7" s="330"/>
      <c r="E7" s="334" t="s">
        <v>131</v>
      </c>
      <c r="F7" s="334" t="s">
        <v>40</v>
      </c>
      <c r="G7" s="334"/>
      <c r="H7" s="334"/>
      <c r="I7" s="334"/>
      <c r="J7" s="334" t="s">
        <v>132</v>
      </c>
      <c r="K7" s="334" t="s">
        <v>133</v>
      </c>
      <c r="L7" s="334" t="s">
        <v>134</v>
      </c>
      <c r="M7" s="334" t="s">
        <v>548</v>
      </c>
      <c r="N7" s="334"/>
      <c r="O7" s="334"/>
      <c r="P7" s="334" t="s">
        <v>135</v>
      </c>
      <c r="Q7" s="334"/>
      <c r="R7" s="334"/>
      <c r="S7" s="370"/>
    </row>
    <row r="8" spans="3:19" ht="22.5" customHeight="1" thickBot="1">
      <c r="C8" s="328"/>
      <c r="D8" s="330"/>
      <c r="E8" s="334"/>
      <c r="F8" s="334" t="s">
        <v>136</v>
      </c>
      <c r="G8" s="334" t="s">
        <v>137</v>
      </c>
      <c r="H8" s="334" t="s">
        <v>138</v>
      </c>
      <c r="I8" s="334" t="s">
        <v>139</v>
      </c>
      <c r="J8" s="334"/>
      <c r="K8" s="334"/>
      <c r="L8" s="334"/>
      <c r="M8" s="334"/>
      <c r="N8" s="334"/>
      <c r="O8" s="334"/>
      <c r="P8" s="334"/>
      <c r="Q8" s="334"/>
      <c r="R8" s="334"/>
      <c r="S8" s="370"/>
    </row>
    <row r="9" spans="3:19" ht="22.5" customHeight="1" thickBot="1">
      <c r="C9" s="328"/>
      <c r="D9" s="330"/>
      <c r="E9" s="334"/>
      <c r="F9" s="334"/>
      <c r="G9" s="334"/>
      <c r="H9" s="334"/>
      <c r="I9" s="334"/>
      <c r="J9" s="334"/>
      <c r="K9" s="334"/>
      <c r="L9" s="334"/>
      <c r="M9" s="334"/>
      <c r="N9" s="334"/>
      <c r="O9" s="334"/>
      <c r="P9" s="334"/>
      <c r="Q9" s="334"/>
      <c r="R9" s="334"/>
      <c r="S9" s="370"/>
    </row>
    <row r="10" spans="3:19" ht="22.5" customHeight="1" thickBot="1">
      <c r="C10" s="331"/>
      <c r="D10" s="333"/>
      <c r="E10" s="334"/>
      <c r="F10" s="334"/>
      <c r="G10" s="334"/>
      <c r="H10" s="334"/>
      <c r="I10" s="334"/>
      <c r="J10" s="334"/>
      <c r="K10" s="334"/>
      <c r="L10" s="334"/>
      <c r="M10" s="334"/>
      <c r="N10" s="1" t="s">
        <v>58</v>
      </c>
      <c r="O10" s="1" t="s">
        <v>59</v>
      </c>
      <c r="P10" s="334"/>
      <c r="Q10" s="334"/>
      <c r="R10" s="334"/>
      <c r="S10" s="370"/>
    </row>
    <row r="11" spans="3:19" ht="15" customHeight="1">
      <c r="C11" s="2"/>
      <c r="D11" s="3"/>
      <c r="E11" s="116"/>
      <c r="F11" s="101"/>
      <c r="G11" s="305"/>
      <c r="H11" s="101"/>
      <c r="I11" s="101"/>
      <c r="J11" s="101"/>
      <c r="K11" s="101"/>
      <c r="L11" s="101"/>
      <c r="M11" s="101"/>
      <c r="N11" s="116"/>
      <c r="O11" s="116"/>
      <c r="P11" s="100"/>
      <c r="Q11" s="116"/>
      <c r="R11" s="117"/>
      <c r="S11" s="55"/>
    </row>
    <row r="12" spans="3:19" ht="15" customHeight="1">
      <c r="C12" s="12"/>
      <c r="D12" s="13"/>
      <c r="E12" s="118"/>
      <c r="F12" s="37"/>
      <c r="G12" s="306"/>
      <c r="H12" s="37"/>
      <c r="I12" s="37"/>
      <c r="J12" s="37"/>
      <c r="K12" s="37"/>
      <c r="L12" s="37"/>
      <c r="M12" s="37"/>
      <c r="N12" s="118"/>
      <c r="O12" s="118"/>
      <c r="P12" s="102"/>
      <c r="Q12" s="118"/>
      <c r="R12" s="119"/>
      <c r="S12" s="19"/>
    </row>
    <row r="13" spans="3:19" ht="15" customHeight="1">
      <c r="C13" s="12"/>
      <c r="D13" s="13"/>
      <c r="E13" s="118"/>
      <c r="F13" s="37"/>
      <c r="G13" s="306"/>
      <c r="H13" s="37"/>
      <c r="I13" s="37"/>
      <c r="J13" s="37"/>
      <c r="K13" s="37"/>
      <c r="L13" s="37"/>
      <c r="M13" s="37"/>
      <c r="N13" s="118"/>
      <c r="O13" s="118"/>
      <c r="P13" s="102"/>
      <c r="Q13" s="118"/>
      <c r="R13" s="119"/>
      <c r="S13" s="19"/>
    </row>
    <row r="14" spans="3:19" ht="15" customHeight="1">
      <c r="C14" s="12"/>
      <c r="D14" s="13"/>
      <c r="E14" s="120"/>
      <c r="F14" s="6"/>
      <c r="G14" s="307"/>
      <c r="H14" s="6"/>
      <c r="I14" s="6"/>
      <c r="J14" s="6"/>
      <c r="K14" s="6"/>
      <c r="L14" s="6"/>
      <c r="M14" s="6"/>
      <c r="N14" s="120"/>
      <c r="O14" s="120"/>
      <c r="P14" s="112"/>
      <c r="Q14" s="120"/>
      <c r="R14" s="121"/>
      <c r="S14" s="122"/>
    </row>
    <row r="15" spans="3:19" ht="15" customHeight="1">
      <c r="C15" s="12"/>
      <c r="D15" s="13"/>
      <c r="E15" s="120"/>
      <c r="F15" s="6"/>
      <c r="G15" s="307"/>
      <c r="H15" s="6"/>
      <c r="I15" s="6"/>
      <c r="J15" s="6"/>
      <c r="K15" s="6"/>
      <c r="L15" s="6"/>
      <c r="M15" s="6"/>
      <c r="N15" s="120"/>
      <c r="O15" s="120"/>
      <c r="P15" s="112"/>
      <c r="Q15" s="120"/>
      <c r="R15" s="121"/>
      <c r="S15" s="122"/>
    </row>
    <row r="16" spans="3:19" ht="15" customHeight="1">
      <c r="C16" s="12"/>
      <c r="D16" s="13"/>
      <c r="E16" s="120"/>
      <c r="F16" s="6"/>
      <c r="G16" s="307"/>
      <c r="H16" s="6"/>
      <c r="I16" s="6"/>
      <c r="J16" s="6"/>
      <c r="K16" s="6"/>
      <c r="L16" s="6"/>
      <c r="M16" s="6"/>
      <c r="N16" s="120"/>
      <c r="O16" s="120"/>
      <c r="P16" s="112"/>
      <c r="Q16" s="120"/>
      <c r="R16" s="121"/>
      <c r="S16" s="122"/>
    </row>
    <row r="17" spans="3:19" ht="15" customHeight="1">
      <c r="C17" s="12"/>
      <c r="D17" s="13"/>
      <c r="E17" s="120"/>
      <c r="F17" s="6"/>
      <c r="G17" s="307"/>
      <c r="H17" s="6"/>
      <c r="I17" s="6"/>
      <c r="J17" s="6"/>
      <c r="K17" s="6"/>
      <c r="L17" s="6"/>
      <c r="M17" s="6"/>
      <c r="N17" s="120"/>
      <c r="O17" s="120"/>
      <c r="P17" s="112"/>
      <c r="Q17" s="120"/>
      <c r="R17" s="121"/>
      <c r="S17" s="122"/>
    </row>
    <row r="18" spans="3:19" ht="15" customHeight="1">
      <c r="C18" s="12"/>
      <c r="D18" s="13"/>
      <c r="E18" s="120"/>
      <c r="F18" s="6"/>
      <c r="G18" s="307"/>
      <c r="H18" s="6"/>
      <c r="I18" s="6"/>
      <c r="J18" s="6"/>
      <c r="K18" s="6"/>
      <c r="L18" s="6"/>
      <c r="M18" s="6"/>
      <c r="N18" s="120"/>
      <c r="O18" s="120"/>
      <c r="P18" s="112"/>
      <c r="Q18" s="120"/>
      <c r="R18" s="121"/>
      <c r="S18" s="122"/>
    </row>
    <row r="19" spans="3:19" ht="15" customHeight="1">
      <c r="C19" s="12"/>
      <c r="D19" s="13"/>
      <c r="E19" s="120"/>
      <c r="F19" s="6"/>
      <c r="G19" s="307"/>
      <c r="H19" s="6"/>
      <c r="I19" s="6"/>
      <c r="J19" s="6"/>
      <c r="K19" s="6"/>
      <c r="L19" s="6"/>
      <c r="M19" s="6"/>
      <c r="N19" s="120"/>
      <c r="O19" s="120"/>
      <c r="P19" s="112"/>
      <c r="Q19" s="120"/>
      <c r="R19" s="121"/>
      <c r="S19" s="122"/>
    </row>
    <row r="20" spans="3:19" ht="15" customHeight="1">
      <c r="C20" s="12"/>
      <c r="D20" s="13"/>
      <c r="E20" s="120"/>
      <c r="F20" s="6"/>
      <c r="G20" s="307"/>
      <c r="H20" s="6"/>
      <c r="I20" s="6"/>
      <c r="J20" s="6"/>
      <c r="K20" s="6"/>
      <c r="L20" s="6"/>
      <c r="M20" s="6"/>
      <c r="N20" s="120"/>
      <c r="O20" s="120"/>
      <c r="P20" s="112"/>
      <c r="Q20" s="120"/>
      <c r="R20" s="121"/>
      <c r="S20" s="122"/>
    </row>
    <row r="21" spans="3:19" ht="15" customHeight="1">
      <c r="C21" s="12"/>
      <c r="D21" s="13"/>
      <c r="E21" s="120"/>
      <c r="F21" s="6"/>
      <c r="G21" s="307"/>
      <c r="H21" s="6"/>
      <c r="I21" s="6"/>
      <c r="J21" s="6"/>
      <c r="K21" s="6"/>
      <c r="L21" s="6"/>
      <c r="M21" s="6"/>
      <c r="N21" s="120"/>
      <c r="O21" s="120"/>
      <c r="P21" s="112"/>
      <c r="Q21" s="120"/>
      <c r="R21" s="121"/>
      <c r="S21" s="122"/>
    </row>
    <row r="22" spans="3:19" ht="15" customHeight="1">
      <c r="C22" s="12"/>
      <c r="D22" s="13"/>
      <c r="E22" s="120"/>
      <c r="F22" s="6"/>
      <c r="G22" s="307"/>
      <c r="H22" s="6"/>
      <c r="I22" s="6"/>
      <c r="J22" s="6"/>
      <c r="K22" s="6"/>
      <c r="L22" s="6"/>
      <c r="M22" s="6"/>
      <c r="N22" s="120"/>
      <c r="O22" s="120"/>
      <c r="P22" s="112"/>
      <c r="Q22" s="120"/>
      <c r="R22" s="121"/>
      <c r="S22" s="122"/>
    </row>
    <row r="23" spans="3:19" ht="15" customHeight="1">
      <c r="C23" s="12"/>
      <c r="D23" s="13"/>
      <c r="E23" s="120"/>
      <c r="F23" s="6"/>
      <c r="G23" s="307"/>
      <c r="H23" s="6"/>
      <c r="I23" s="6"/>
      <c r="J23" s="6"/>
      <c r="K23" s="6"/>
      <c r="L23" s="6"/>
      <c r="M23" s="6"/>
      <c r="N23" s="120"/>
      <c r="O23" s="120"/>
      <c r="P23" s="112"/>
      <c r="Q23" s="120"/>
      <c r="R23" s="121"/>
      <c r="S23" s="122"/>
    </row>
    <row r="24" spans="3:19" ht="15" customHeight="1">
      <c r="C24" s="12"/>
      <c r="D24" s="13"/>
      <c r="E24" s="120"/>
      <c r="F24" s="6"/>
      <c r="G24" s="307"/>
      <c r="H24" s="6"/>
      <c r="I24" s="6"/>
      <c r="J24" s="6"/>
      <c r="K24" s="6"/>
      <c r="L24" s="6"/>
      <c r="M24" s="6"/>
      <c r="N24" s="120"/>
      <c r="O24" s="120"/>
      <c r="P24" s="112"/>
      <c r="Q24" s="120"/>
      <c r="R24" s="121"/>
      <c r="S24" s="122"/>
    </row>
    <row r="25" spans="3:19" ht="15" customHeight="1">
      <c r="C25" s="12"/>
      <c r="D25" s="13"/>
      <c r="E25" s="120"/>
      <c r="F25" s="6"/>
      <c r="G25" s="307"/>
      <c r="H25" s="6"/>
      <c r="I25" s="6"/>
      <c r="J25" s="6"/>
      <c r="K25" s="6"/>
      <c r="L25" s="6"/>
      <c r="M25" s="6"/>
      <c r="N25" s="120"/>
      <c r="O25" s="120"/>
      <c r="P25" s="112"/>
      <c r="Q25" s="120"/>
      <c r="R25" s="121"/>
      <c r="S25" s="122"/>
    </row>
    <row r="26" spans="3:19" ht="15" customHeight="1">
      <c r="C26" s="12"/>
      <c r="D26" s="13"/>
      <c r="E26" s="120"/>
      <c r="F26" s="6"/>
      <c r="G26" s="307"/>
      <c r="H26" s="6"/>
      <c r="I26" s="6"/>
      <c r="J26" s="6"/>
      <c r="K26" s="6"/>
      <c r="L26" s="6"/>
      <c r="M26" s="6"/>
      <c r="N26" s="120"/>
      <c r="O26" s="120"/>
      <c r="P26" s="112"/>
      <c r="Q26" s="120"/>
      <c r="R26" s="121"/>
      <c r="S26" s="122"/>
    </row>
    <row r="27" spans="3:19" ht="15" customHeight="1">
      <c r="C27" s="12"/>
      <c r="D27" s="13"/>
      <c r="E27" s="120"/>
      <c r="F27" s="6"/>
      <c r="G27" s="307"/>
      <c r="H27" s="6"/>
      <c r="I27" s="6"/>
      <c r="J27" s="6"/>
      <c r="K27" s="6"/>
      <c r="L27" s="6"/>
      <c r="M27" s="6"/>
      <c r="N27" s="120"/>
      <c r="O27" s="120"/>
      <c r="P27" s="112"/>
      <c r="Q27" s="120"/>
      <c r="R27" s="121"/>
      <c r="S27" s="122"/>
    </row>
    <row r="28" spans="3:19" ht="15" customHeight="1" thickBot="1">
      <c r="C28" s="38"/>
      <c r="D28" s="25"/>
      <c r="E28" s="120"/>
      <c r="F28" s="6"/>
      <c r="G28" s="307"/>
      <c r="H28" s="6"/>
      <c r="I28" s="6"/>
      <c r="J28" s="6"/>
      <c r="K28" s="6"/>
      <c r="L28" s="6"/>
      <c r="M28" s="6"/>
      <c r="N28" s="120"/>
      <c r="O28" s="120"/>
      <c r="P28" s="112"/>
      <c r="Q28" s="120"/>
      <c r="R28" s="121"/>
      <c r="S28" s="122"/>
    </row>
    <row r="29" spans="3:19" ht="22.5" customHeight="1" thickBot="1">
      <c r="C29" s="352" t="s">
        <v>37</v>
      </c>
      <c r="D29" s="354"/>
      <c r="E29" s="108" t="s">
        <v>23</v>
      </c>
      <c r="F29" s="108" t="s">
        <v>23</v>
      </c>
      <c r="G29" s="308">
        <f>SUM(G11:G28)</f>
        <v>0</v>
      </c>
      <c r="H29" s="39">
        <f>SUM(H11:H28)</f>
        <v>0</v>
      </c>
      <c r="I29" s="39">
        <f>SUM(I11:I28)</f>
        <v>0</v>
      </c>
      <c r="J29" s="108" t="s">
        <v>23</v>
      </c>
      <c r="K29" s="108" t="s">
        <v>23</v>
      </c>
      <c r="L29" s="108" t="s">
        <v>23</v>
      </c>
      <c r="M29" s="108" t="s">
        <v>23</v>
      </c>
      <c r="N29" s="108" t="s">
        <v>23</v>
      </c>
      <c r="O29" s="108" t="s">
        <v>23</v>
      </c>
      <c r="P29" s="108" t="s">
        <v>23</v>
      </c>
      <c r="Q29" s="108" t="s">
        <v>23</v>
      </c>
      <c r="R29" s="108" t="s">
        <v>23</v>
      </c>
      <c r="S29" s="36"/>
    </row>
    <row r="30" spans="3:19" ht="5.0999999999999996" customHeight="1" thickTop="1"/>
    <row r="31" spans="3:19" ht="15" customHeight="1">
      <c r="C31" s="348" t="s">
        <v>140</v>
      </c>
      <c r="D31" s="361"/>
      <c r="E31" s="361"/>
      <c r="F31" s="361"/>
      <c r="G31" s="361"/>
      <c r="H31" s="361"/>
      <c r="I31" s="361"/>
      <c r="J31" s="361"/>
      <c r="K31" s="361"/>
      <c r="L31" s="361"/>
      <c r="M31" s="361"/>
      <c r="N31" s="361"/>
      <c r="O31" s="361"/>
      <c r="P31" s="361"/>
      <c r="Q31" s="361"/>
      <c r="R31" s="361"/>
      <c r="S31" s="361"/>
    </row>
    <row r="32" spans="3:19" ht="5.0999999999999996" customHeight="1"/>
  </sheetData>
  <mergeCells count="22">
    <mergeCell ref="C29:D29"/>
    <mergeCell ref="C31:S31"/>
    <mergeCell ref="F7:I7"/>
    <mergeCell ref="J7:J10"/>
    <mergeCell ref="K7:K10"/>
    <mergeCell ref="L7:L10"/>
    <mergeCell ref="M7:M10"/>
    <mergeCell ref="P7:P10"/>
    <mergeCell ref="F8:F10"/>
    <mergeCell ref="G8:G10"/>
    <mergeCell ref="H8:H10"/>
    <mergeCell ref="I8:I10"/>
    <mergeCell ref="C2:S2"/>
    <mergeCell ref="C5:S5"/>
    <mergeCell ref="C6:D10"/>
    <mergeCell ref="E6:I6"/>
    <mergeCell ref="J6:M6"/>
    <mergeCell ref="N6:O9"/>
    <mergeCell ref="Q6:Q10"/>
    <mergeCell ref="R6:R10"/>
    <mergeCell ref="S6:S10"/>
    <mergeCell ref="E7:E10"/>
  </mergeCells>
  <hyperlinks>
    <hyperlink ref="C2:S2" r:id="rId1" display="Example for Approach Pipe Summary" xr:uid="{D51CCC9B-D5DD-447E-8AB5-9E69FE6BB876}"/>
  </hyperlinks>
  <printOptions horizontalCentered="1" verticalCentered="1"/>
  <pageMargins left="0.25" right="0.25" top="0.5" bottom="0.5" header="0.25" footer="0.25"/>
  <pageSetup scale="42" orientation="landscape"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57604-5483-4308-96FA-EE6D789463F6}">
  <sheetPr codeName="Sheet24">
    <tabColor theme="8"/>
    <pageSetUpPr autoPageBreaks="0" fitToPage="1"/>
  </sheetPr>
  <dimension ref="B1:AE21"/>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26" width="15.7109375" customWidth="1"/>
    <col min="27" max="27" width="30.7109375" customWidth="1"/>
    <col min="28" max="28" width="55.7109375" customWidth="1"/>
    <col min="29" max="29" width="1.7109375" customWidth="1"/>
  </cols>
  <sheetData>
    <row r="1" spans="2:31" ht="13.5" customHeight="1" thickBot="1">
      <c r="AB1">
        <v>55</v>
      </c>
    </row>
    <row r="2" spans="2:31" s="165" customFormat="1" ht="22.5" customHeight="1" thickBot="1">
      <c r="B2"/>
      <c r="C2" s="321" t="s">
        <v>141</v>
      </c>
      <c r="D2" s="321"/>
      <c r="E2" s="321"/>
      <c r="F2" s="321"/>
      <c r="G2" s="321"/>
      <c r="H2" s="321"/>
      <c r="I2" s="321"/>
      <c r="J2" s="321"/>
      <c r="K2" s="321"/>
      <c r="L2" s="321"/>
      <c r="M2" s="321"/>
      <c r="N2" s="321"/>
      <c r="O2" s="321"/>
      <c r="P2" s="321"/>
      <c r="Q2" s="321"/>
      <c r="R2" s="321"/>
      <c r="S2" s="321"/>
      <c r="T2" s="321"/>
      <c r="U2" s="321"/>
      <c r="V2" s="321"/>
      <c r="W2" s="321"/>
      <c r="X2" s="321"/>
      <c r="Y2" s="321"/>
      <c r="Z2" s="321"/>
      <c r="AA2" s="321"/>
      <c r="AB2" s="321"/>
      <c r="AC2"/>
      <c r="AD2"/>
      <c r="AE2"/>
    </row>
    <row r="3" spans="2:31" ht="13.5" customHeight="1"/>
    <row r="4" spans="2:31" ht="5.0999999999999996" customHeight="1" thickBot="1"/>
    <row r="5" spans="2:31" ht="37.5" customHeight="1" thickTop="1" thickBot="1">
      <c r="C5" s="362" t="s">
        <v>142</v>
      </c>
      <c r="D5" s="363"/>
      <c r="E5" s="363"/>
      <c r="F5" s="363"/>
      <c r="G5" s="363"/>
      <c r="H5" s="363"/>
      <c r="I5" s="363"/>
      <c r="J5" s="363"/>
      <c r="K5" s="363"/>
      <c r="L5" s="363"/>
      <c r="M5" s="363"/>
      <c r="N5" s="363"/>
      <c r="O5" s="363"/>
      <c r="P5" s="363"/>
      <c r="Q5" s="363"/>
      <c r="R5" s="363"/>
      <c r="S5" s="363"/>
      <c r="T5" s="363"/>
      <c r="U5" s="363"/>
      <c r="V5" s="363"/>
      <c r="W5" s="363"/>
      <c r="X5" s="363"/>
      <c r="Y5" s="363"/>
      <c r="Z5" s="363"/>
      <c r="AA5" s="363"/>
      <c r="AB5" s="364"/>
    </row>
    <row r="6" spans="2:31" ht="22.5" customHeight="1" thickBot="1">
      <c r="C6" s="325" t="s">
        <v>30</v>
      </c>
      <c r="D6" s="327"/>
      <c r="E6" s="365" t="s">
        <v>40</v>
      </c>
      <c r="F6" s="350"/>
      <c r="G6" s="350"/>
      <c r="H6" s="350"/>
      <c r="I6" s="350"/>
      <c r="J6" s="350"/>
      <c r="K6" s="350"/>
      <c r="L6" s="351"/>
      <c r="M6" s="334" t="s">
        <v>143</v>
      </c>
      <c r="N6" s="334" t="s">
        <v>144</v>
      </c>
      <c r="O6" s="334" t="s">
        <v>128</v>
      </c>
      <c r="P6" s="334"/>
      <c r="Q6" s="334" t="s">
        <v>40</v>
      </c>
      <c r="R6" s="334"/>
      <c r="S6" s="334"/>
      <c r="T6" s="365" t="s">
        <v>101</v>
      </c>
      <c r="U6" s="350"/>
      <c r="V6" s="350"/>
      <c r="W6" s="350"/>
      <c r="X6" s="1" t="s">
        <v>94</v>
      </c>
      <c r="Y6" s="1" t="s">
        <v>40</v>
      </c>
      <c r="Z6" s="334" t="s">
        <v>129</v>
      </c>
      <c r="AA6" s="334" t="s">
        <v>130</v>
      </c>
      <c r="AB6" s="370" t="s">
        <v>32</v>
      </c>
    </row>
    <row r="7" spans="2:31" ht="22.5" customHeight="1" thickBot="1">
      <c r="C7" s="328"/>
      <c r="D7" s="330"/>
      <c r="E7" s="338" t="s">
        <v>145</v>
      </c>
      <c r="F7" s="371"/>
      <c r="G7" s="366" t="s">
        <v>146</v>
      </c>
      <c r="H7" s="338" t="s">
        <v>147</v>
      </c>
      <c r="I7" s="384"/>
      <c r="J7" s="338" t="s">
        <v>148</v>
      </c>
      <c r="K7" s="371"/>
      <c r="L7" s="384"/>
      <c r="M7" s="334"/>
      <c r="N7" s="334"/>
      <c r="O7" s="334"/>
      <c r="P7" s="334"/>
      <c r="Q7" s="334" t="s">
        <v>149</v>
      </c>
      <c r="R7" s="334" t="s">
        <v>139</v>
      </c>
      <c r="S7" s="334" t="s">
        <v>137</v>
      </c>
      <c r="T7" s="334" t="s">
        <v>150</v>
      </c>
      <c r="U7" s="334" t="s">
        <v>151</v>
      </c>
      <c r="V7" s="334" t="s">
        <v>103</v>
      </c>
      <c r="W7" s="334" t="s">
        <v>152</v>
      </c>
      <c r="X7" s="366" t="s">
        <v>163</v>
      </c>
      <c r="Y7" s="334" t="s">
        <v>135</v>
      </c>
      <c r="Z7" s="334"/>
      <c r="AA7" s="334"/>
      <c r="AB7" s="370"/>
    </row>
    <row r="8" spans="2:31" ht="22.5" customHeight="1" thickBot="1">
      <c r="C8" s="328"/>
      <c r="D8" s="330"/>
      <c r="E8" s="340"/>
      <c r="F8" s="406"/>
      <c r="G8" s="367"/>
      <c r="H8" s="340"/>
      <c r="I8" s="385"/>
      <c r="J8" s="340"/>
      <c r="K8" s="406"/>
      <c r="L8" s="385"/>
      <c r="M8" s="334"/>
      <c r="N8" s="334"/>
      <c r="O8" s="334"/>
      <c r="P8" s="334"/>
      <c r="Q8" s="334"/>
      <c r="R8" s="334"/>
      <c r="S8" s="334"/>
      <c r="T8" s="334"/>
      <c r="U8" s="334"/>
      <c r="V8" s="334"/>
      <c r="W8" s="334"/>
      <c r="X8" s="367"/>
      <c r="Y8" s="334"/>
      <c r="Z8" s="334"/>
      <c r="AA8" s="334"/>
      <c r="AB8" s="370"/>
    </row>
    <row r="9" spans="2:31" ht="22.5" customHeight="1" thickBot="1">
      <c r="C9" s="328"/>
      <c r="D9" s="330"/>
      <c r="E9" s="407"/>
      <c r="F9" s="408"/>
      <c r="G9" s="369"/>
      <c r="H9" s="407"/>
      <c r="I9" s="343"/>
      <c r="J9" s="407"/>
      <c r="K9" s="408"/>
      <c r="L9" s="343"/>
      <c r="M9" s="334"/>
      <c r="N9" s="334"/>
      <c r="O9" s="334"/>
      <c r="P9" s="334"/>
      <c r="Q9" s="334"/>
      <c r="R9" s="334"/>
      <c r="S9" s="334"/>
      <c r="T9" s="334"/>
      <c r="U9" s="334"/>
      <c r="V9" s="334"/>
      <c r="W9" s="334"/>
      <c r="X9" s="367"/>
      <c r="Y9" s="334"/>
      <c r="Z9" s="334"/>
      <c r="AA9" s="334"/>
      <c r="AB9" s="370"/>
    </row>
    <row r="10" spans="2:31" ht="22.5" customHeight="1" thickBot="1">
      <c r="C10" s="331"/>
      <c r="D10" s="333"/>
      <c r="E10" s="1" t="s">
        <v>154</v>
      </c>
      <c r="F10" s="1" t="s">
        <v>155</v>
      </c>
      <c r="G10" s="1" t="s">
        <v>504</v>
      </c>
      <c r="H10" s="1" t="s">
        <v>154</v>
      </c>
      <c r="I10" s="1" t="s">
        <v>155</v>
      </c>
      <c r="J10" s="1" t="s">
        <v>154</v>
      </c>
      <c r="K10" s="1" t="s">
        <v>157</v>
      </c>
      <c r="L10" s="1" t="s">
        <v>158</v>
      </c>
      <c r="M10" s="334"/>
      <c r="N10" s="334"/>
      <c r="O10" s="1" t="s">
        <v>58</v>
      </c>
      <c r="P10" s="1" t="s">
        <v>59</v>
      </c>
      <c r="Q10" s="334"/>
      <c r="R10" s="334"/>
      <c r="S10" s="334"/>
      <c r="T10" s="334"/>
      <c r="U10" s="334"/>
      <c r="V10" s="334"/>
      <c r="W10" s="334"/>
      <c r="X10" s="368"/>
      <c r="Y10" s="334"/>
      <c r="Z10" s="334"/>
      <c r="AA10" s="334"/>
      <c r="AB10" s="370"/>
    </row>
    <row r="11" spans="2:31" ht="15" customHeight="1">
      <c r="C11" s="2"/>
      <c r="D11" s="3"/>
      <c r="E11" s="101"/>
      <c r="F11" s="101"/>
      <c r="G11" s="101"/>
      <c r="H11" s="101"/>
      <c r="I11" s="101"/>
      <c r="J11" s="101"/>
      <c r="K11" s="101"/>
      <c r="L11" s="101"/>
      <c r="M11" s="116"/>
      <c r="N11" s="116"/>
      <c r="O11" s="116"/>
      <c r="P11" s="116"/>
      <c r="Q11" s="101"/>
      <c r="R11" s="101"/>
      <c r="S11" s="305"/>
      <c r="T11" s="101"/>
      <c r="U11" s="101"/>
      <c r="V11" s="101"/>
      <c r="W11" s="100"/>
      <c r="X11" s="101"/>
      <c r="Y11" s="100"/>
      <c r="Z11" s="116"/>
      <c r="AA11" s="117"/>
      <c r="AB11" s="55"/>
    </row>
    <row r="12" spans="2:31" ht="15" customHeight="1">
      <c r="C12" s="12"/>
      <c r="D12" s="13"/>
      <c r="E12" s="6"/>
      <c r="F12" s="6"/>
      <c r="G12" s="6"/>
      <c r="H12" s="6"/>
      <c r="I12" s="6"/>
      <c r="J12" s="6"/>
      <c r="K12" s="6"/>
      <c r="L12" s="6"/>
      <c r="M12" s="120"/>
      <c r="N12" s="120"/>
      <c r="O12" s="120"/>
      <c r="P12" s="120"/>
      <c r="Q12" s="6"/>
      <c r="R12" s="6"/>
      <c r="S12" s="307"/>
      <c r="T12" s="6"/>
      <c r="U12" s="6"/>
      <c r="V12" s="6"/>
      <c r="W12" s="112"/>
      <c r="X12" s="6"/>
      <c r="Y12" s="112"/>
      <c r="Z12" s="120"/>
      <c r="AA12" s="121"/>
      <c r="AB12" s="122"/>
    </row>
    <row r="13" spans="2:31" ht="15" customHeight="1">
      <c r="C13" s="12"/>
      <c r="D13" s="13"/>
      <c r="E13" s="6"/>
      <c r="F13" s="6"/>
      <c r="G13" s="6"/>
      <c r="H13" s="6"/>
      <c r="I13" s="6"/>
      <c r="J13" s="6"/>
      <c r="K13" s="6"/>
      <c r="L13" s="6"/>
      <c r="M13" s="120"/>
      <c r="N13" s="120"/>
      <c r="O13" s="120"/>
      <c r="P13" s="120"/>
      <c r="Q13" s="6"/>
      <c r="R13" s="6"/>
      <c r="S13" s="307"/>
      <c r="T13" s="6"/>
      <c r="U13" s="6"/>
      <c r="V13" s="6"/>
      <c r="W13" s="112"/>
      <c r="X13" s="6"/>
      <c r="Y13" s="112"/>
      <c r="Z13" s="120"/>
      <c r="AA13" s="121"/>
      <c r="AB13" s="122"/>
    </row>
    <row r="14" spans="2:31" ht="15" customHeight="1">
      <c r="C14" s="12"/>
      <c r="D14" s="13"/>
      <c r="E14" s="6"/>
      <c r="F14" s="6"/>
      <c r="G14" s="6"/>
      <c r="H14" s="6"/>
      <c r="I14" s="6"/>
      <c r="J14" s="6"/>
      <c r="K14" s="6"/>
      <c r="L14" s="6"/>
      <c r="M14" s="120"/>
      <c r="N14" s="120"/>
      <c r="O14" s="120"/>
      <c r="P14" s="120"/>
      <c r="Q14" s="6"/>
      <c r="R14" s="6"/>
      <c r="S14" s="307"/>
      <c r="T14" s="6"/>
      <c r="U14" s="6"/>
      <c r="V14" s="6"/>
      <c r="W14" s="112"/>
      <c r="X14" s="6"/>
      <c r="Y14" s="112"/>
      <c r="Z14" s="120"/>
      <c r="AA14" s="121"/>
      <c r="AB14" s="122"/>
    </row>
    <row r="15" spans="2:31" ht="15" customHeight="1">
      <c r="C15" s="12"/>
      <c r="D15" s="13"/>
      <c r="E15" s="6"/>
      <c r="F15" s="6"/>
      <c r="G15" s="6"/>
      <c r="H15" s="6"/>
      <c r="I15" s="6"/>
      <c r="J15" s="6"/>
      <c r="K15" s="6"/>
      <c r="L15" s="6"/>
      <c r="M15" s="120"/>
      <c r="N15" s="120"/>
      <c r="O15" s="120"/>
      <c r="P15" s="120"/>
      <c r="Q15" s="6"/>
      <c r="R15" s="6"/>
      <c r="S15" s="307"/>
      <c r="T15" s="6"/>
      <c r="U15" s="6"/>
      <c r="V15" s="6"/>
      <c r="W15" s="112"/>
      <c r="X15" s="6"/>
      <c r="Y15" s="112"/>
      <c r="Z15" s="120"/>
      <c r="AA15" s="121"/>
      <c r="AB15" s="122"/>
    </row>
    <row r="16" spans="2:31" ht="15" customHeight="1">
      <c r="C16" s="12"/>
      <c r="D16" s="13"/>
      <c r="E16" s="6"/>
      <c r="F16" s="6"/>
      <c r="G16" s="6"/>
      <c r="H16" s="6"/>
      <c r="I16" s="6"/>
      <c r="J16" s="6"/>
      <c r="K16" s="6"/>
      <c r="L16" s="6"/>
      <c r="M16" s="120"/>
      <c r="N16" s="120"/>
      <c r="O16" s="120"/>
      <c r="P16" s="120"/>
      <c r="Q16" s="6"/>
      <c r="R16" s="6"/>
      <c r="S16" s="307"/>
      <c r="T16" s="6"/>
      <c r="U16" s="6"/>
      <c r="V16" s="6"/>
      <c r="W16" s="112"/>
      <c r="X16" s="6"/>
      <c r="Y16" s="112"/>
      <c r="Z16" s="120"/>
      <c r="AA16" s="121"/>
      <c r="AB16" s="122"/>
    </row>
    <row r="17" spans="3:28" ht="15" customHeight="1" thickBot="1">
      <c r="C17" s="38"/>
      <c r="D17" s="25"/>
      <c r="E17" s="6"/>
      <c r="F17" s="6"/>
      <c r="G17" s="6"/>
      <c r="H17" s="6"/>
      <c r="I17" s="6"/>
      <c r="J17" s="6"/>
      <c r="K17" s="6"/>
      <c r="L17" s="6"/>
      <c r="M17" s="120"/>
      <c r="N17" s="120"/>
      <c r="O17" s="120"/>
      <c r="P17" s="120"/>
      <c r="Q17" s="6"/>
      <c r="R17" s="6"/>
      <c r="S17" s="307"/>
      <c r="T17" s="6"/>
      <c r="U17" s="6"/>
      <c r="V17" s="6"/>
      <c r="W17" s="112"/>
      <c r="X17" s="6"/>
      <c r="Y17" s="112"/>
      <c r="Z17" s="120"/>
      <c r="AA17" s="121"/>
      <c r="AB17" s="122"/>
    </row>
    <row r="18" spans="3:28" ht="22.5" customHeight="1" thickBot="1">
      <c r="C18" s="352" t="s">
        <v>37</v>
      </c>
      <c r="D18" s="354"/>
      <c r="E18" s="39">
        <f t="shared" ref="E18:L18" si="0">SUM(E11:E17)</f>
        <v>0</v>
      </c>
      <c r="F18" s="39">
        <f t="shared" si="0"/>
        <v>0</v>
      </c>
      <c r="G18" s="39">
        <f t="shared" si="0"/>
        <v>0</v>
      </c>
      <c r="H18" s="39">
        <f t="shared" si="0"/>
        <v>0</v>
      </c>
      <c r="I18" s="39">
        <f t="shared" si="0"/>
        <v>0</v>
      </c>
      <c r="J18" s="39">
        <f t="shared" si="0"/>
        <v>0</v>
      </c>
      <c r="K18" s="39">
        <f t="shared" si="0"/>
        <v>0</v>
      </c>
      <c r="L18" s="39">
        <f t="shared" si="0"/>
        <v>0</v>
      </c>
      <c r="M18" s="108" t="s">
        <v>23</v>
      </c>
      <c r="N18" s="108" t="s">
        <v>23</v>
      </c>
      <c r="O18" s="108" t="s">
        <v>23</v>
      </c>
      <c r="P18" s="108" t="s">
        <v>23</v>
      </c>
      <c r="Q18" s="39">
        <f t="shared" ref="Q18:X18" si="1">SUM(Q11:Q17)</f>
        <v>0</v>
      </c>
      <c r="R18" s="39">
        <f t="shared" si="1"/>
        <v>0</v>
      </c>
      <c r="S18" s="308">
        <f t="shared" si="1"/>
        <v>0</v>
      </c>
      <c r="T18" s="39">
        <f t="shared" si="1"/>
        <v>0</v>
      </c>
      <c r="U18" s="39">
        <f t="shared" si="1"/>
        <v>0</v>
      </c>
      <c r="V18" s="39">
        <f t="shared" si="1"/>
        <v>0</v>
      </c>
      <c r="W18" s="105">
        <f t="shared" si="1"/>
        <v>0</v>
      </c>
      <c r="X18" s="39">
        <f t="shared" si="1"/>
        <v>0</v>
      </c>
      <c r="Y18" s="108" t="s">
        <v>23</v>
      </c>
      <c r="Z18" s="108" t="s">
        <v>23</v>
      </c>
      <c r="AA18" s="108" t="s">
        <v>23</v>
      </c>
      <c r="AB18" s="36"/>
    </row>
    <row r="19" spans="3:28" ht="5.0999999999999996" customHeight="1" thickTop="1"/>
    <row r="20" spans="3:28" ht="15" customHeight="1">
      <c r="C20" s="348" t="s">
        <v>159</v>
      </c>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row>
    <row r="21" spans="3:28" ht="5.0999999999999996" customHeight="1"/>
  </sheetData>
  <mergeCells count="27">
    <mergeCell ref="C20:AB20"/>
    <mergeCell ref="U7:U10"/>
    <mergeCell ref="V7:V10"/>
    <mergeCell ref="W7:W10"/>
    <mergeCell ref="Y7:Y10"/>
    <mergeCell ref="C18:D18"/>
    <mergeCell ref="AA6:AA10"/>
    <mergeCell ref="AB6:AB10"/>
    <mergeCell ref="E7:F9"/>
    <mergeCell ref="G7:G9"/>
    <mergeCell ref="H7:I9"/>
    <mergeCell ref="J7:L9"/>
    <mergeCell ref="Q7:Q10"/>
    <mergeCell ref="R7:R10"/>
    <mergeCell ref="S7:S10"/>
    <mergeCell ref="T7:T10"/>
    <mergeCell ref="C2:AB2"/>
    <mergeCell ref="C5:AB5"/>
    <mergeCell ref="C6:D10"/>
    <mergeCell ref="E6:L6"/>
    <mergeCell ref="M6:M10"/>
    <mergeCell ref="N6:N10"/>
    <mergeCell ref="O6:P9"/>
    <mergeCell ref="Q6:S6"/>
    <mergeCell ref="Z6:Z10"/>
    <mergeCell ref="T6:W6"/>
    <mergeCell ref="X7:X10"/>
  </mergeCells>
  <hyperlinks>
    <hyperlink ref="C2:AB2" r:id="rId1" display="Example for Culverts Summary" xr:uid="{5C31FB68-C00A-42CD-A530-A1FD18863EC2}"/>
  </hyperlinks>
  <printOptions horizontalCentered="1" verticalCentered="1"/>
  <pageMargins left="0.25" right="0.25" top="0.5" bottom="0.5" header="0.25" footer="0.25"/>
  <pageSetup scale="29" orientation="landscape"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6B2EC-D33B-45C5-8444-F5225F82682C}">
  <sheetPr codeName="Sheet25">
    <tabColor theme="8"/>
    <pageSetUpPr autoPageBreaks="0" fitToPage="1"/>
  </sheetPr>
  <dimension ref="B1:AG2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17" width="15.7109375" customWidth="1"/>
    <col min="18" max="18" width="43.7109375" style="138" customWidth="1"/>
    <col min="19" max="30" width="15.7109375" customWidth="1"/>
    <col min="31" max="31" width="30.7109375" customWidth="1"/>
    <col min="32" max="32" width="55.7109375" customWidth="1"/>
    <col min="33" max="33" width="1.7109375" customWidth="1"/>
  </cols>
  <sheetData>
    <row r="1" spans="2:33" ht="13.5" customHeight="1" thickBot="1">
      <c r="R1"/>
    </row>
    <row r="2" spans="2:33" s="165" customFormat="1" ht="22.5" customHeight="1" thickBot="1">
      <c r="B2"/>
      <c r="C2" s="321" t="s">
        <v>160</v>
      </c>
      <c r="D2" s="321"/>
      <c r="E2" s="321"/>
      <c r="F2" s="321"/>
      <c r="G2" s="321"/>
      <c r="H2" s="321"/>
      <c r="I2" s="321"/>
      <c r="J2" s="321"/>
      <c r="K2" s="321"/>
      <c r="L2" s="321"/>
      <c r="M2" s="321"/>
      <c r="N2" s="321"/>
      <c r="O2" s="321"/>
      <c r="P2" s="321"/>
      <c r="Q2" s="321"/>
      <c r="R2" s="321"/>
      <c r="S2" s="321"/>
      <c r="T2" s="321"/>
      <c r="U2" s="321"/>
      <c r="V2" s="321"/>
      <c r="W2" s="321"/>
      <c r="X2" s="321"/>
      <c r="Y2" s="321"/>
      <c r="Z2" s="321"/>
      <c r="AA2" s="321"/>
      <c r="AB2" s="321"/>
      <c r="AC2" s="321"/>
      <c r="AD2" s="321"/>
      <c r="AE2" s="321"/>
      <c r="AF2" s="321"/>
      <c r="AG2"/>
    </row>
    <row r="3" spans="2:33" ht="13.5" customHeight="1">
      <c r="R3"/>
    </row>
    <row r="4" spans="2:33" ht="5.0999999999999996" customHeight="1" thickBot="1">
      <c r="R4"/>
    </row>
    <row r="5" spans="2:33" ht="37.5" customHeight="1" thickTop="1" thickBot="1">
      <c r="C5" s="362" t="s">
        <v>557</v>
      </c>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4"/>
    </row>
    <row r="6" spans="2:33" ht="22.5" customHeight="1" thickBot="1">
      <c r="C6" s="325" t="s">
        <v>30</v>
      </c>
      <c r="D6" s="327"/>
      <c r="E6" s="365" t="s">
        <v>126</v>
      </c>
      <c r="F6" s="350"/>
      <c r="G6" s="350"/>
      <c r="H6" s="350"/>
      <c r="I6" s="350"/>
      <c r="J6" s="350"/>
      <c r="K6" s="350"/>
      <c r="L6" s="350"/>
      <c r="M6" s="350"/>
      <c r="N6" s="350"/>
      <c r="O6" s="350"/>
      <c r="P6" s="350"/>
      <c r="Q6" s="409"/>
      <c r="R6" s="334" t="s">
        <v>127</v>
      </c>
      <c r="S6" s="334"/>
      <c r="T6" s="334"/>
      <c r="U6" s="334" t="s">
        <v>128</v>
      </c>
      <c r="V6" s="334"/>
      <c r="W6" s="365" t="s">
        <v>101</v>
      </c>
      <c r="X6" s="350"/>
      <c r="Y6" s="350"/>
      <c r="Z6" s="350"/>
      <c r="AA6" s="350"/>
      <c r="AB6" s="1" t="s">
        <v>94</v>
      </c>
      <c r="AC6" s="1" t="s">
        <v>40</v>
      </c>
      <c r="AD6" s="334" t="s">
        <v>129</v>
      </c>
      <c r="AE6" s="334" t="s">
        <v>130</v>
      </c>
      <c r="AF6" s="370" t="s">
        <v>32</v>
      </c>
    </row>
    <row r="7" spans="2:33" ht="22.5" customHeight="1" thickBot="1">
      <c r="C7" s="328"/>
      <c r="D7" s="330"/>
      <c r="E7" s="334" t="s">
        <v>131</v>
      </c>
      <c r="F7" s="334" t="s">
        <v>40</v>
      </c>
      <c r="G7" s="334"/>
      <c r="H7" s="334"/>
      <c r="I7" s="334"/>
      <c r="J7" s="365" t="s">
        <v>101</v>
      </c>
      <c r="K7" s="350"/>
      <c r="L7" s="350"/>
      <c r="M7" s="350"/>
      <c r="N7" s="350"/>
      <c r="O7" s="409"/>
      <c r="P7" s="1" t="s">
        <v>94</v>
      </c>
      <c r="Q7" s="1" t="s">
        <v>31</v>
      </c>
      <c r="R7" s="411" t="s">
        <v>161</v>
      </c>
      <c r="S7" s="334" t="s">
        <v>162</v>
      </c>
      <c r="T7" s="334" t="s">
        <v>144</v>
      </c>
      <c r="U7" s="334"/>
      <c r="V7" s="334"/>
      <c r="W7" s="366" t="s">
        <v>150</v>
      </c>
      <c r="X7" s="366" t="s">
        <v>151</v>
      </c>
      <c r="Y7" s="366" t="s">
        <v>103</v>
      </c>
      <c r="Z7" s="366" t="s">
        <v>567</v>
      </c>
      <c r="AA7" s="366" t="s">
        <v>152</v>
      </c>
      <c r="AB7" s="366" t="s">
        <v>163</v>
      </c>
      <c r="AC7" s="334" t="s">
        <v>135</v>
      </c>
      <c r="AD7" s="334"/>
      <c r="AE7" s="334"/>
      <c r="AF7" s="370"/>
    </row>
    <row r="8" spans="2:33" ht="22.5" customHeight="1" thickBot="1">
      <c r="C8" s="328"/>
      <c r="D8" s="330"/>
      <c r="E8" s="334"/>
      <c r="F8" s="334" t="s">
        <v>136</v>
      </c>
      <c r="G8" s="334" t="s">
        <v>164</v>
      </c>
      <c r="H8" s="334" t="s">
        <v>139</v>
      </c>
      <c r="I8" s="334" t="s">
        <v>137</v>
      </c>
      <c r="J8" s="334" t="s">
        <v>150</v>
      </c>
      <c r="K8" s="334" t="s">
        <v>151</v>
      </c>
      <c r="L8" s="334" t="s">
        <v>103</v>
      </c>
      <c r="M8" s="366" t="s">
        <v>567</v>
      </c>
      <c r="N8" s="334" t="s">
        <v>152</v>
      </c>
      <c r="O8" s="334" t="s">
        <v>165</v>
      </c>
      <c r="P8" s="334" t="s">
        <v>163</v>
      </c>
      <c r="Q8" s="334" t="s">
        <v>166</v>
      </c>
      <c r="R8" s="412"/>
      <c r="S8" s="334"/>
      <c r="T8" s="334"/>
      <c r="U8" s="334"/>
      <c r="V8" s="334"/>
      <c r="W8" s="367"/>
      <c r="X8" s="367"/>
      <c r="Y8" s="367"/>
      <c r="Z8" s="367"/>
      <c r="AA8" s="367"/>
      <c r="AB8" s="367"/>
      <c r="AC8" s="334"/>
      <c r="AD8" s="334"/>
      <c r="AE8" s="334"/>
      <c r="AF8" s="370"/>
    </row>
    <row r="9" spans="2:33" ht="22.5" customHeight="1" thickBot="1">
      <c r="C9" s="328"/>
      <c r="D9" s="330"/>
      <c r="E9" s="334"/>
      <c r="F9" s="334"/>
      <c r="G9" s="334"/>
      <c r="H9" s="334"/>
      <c r="I9" s="334"/>
      <c r="J9" s="334"/>
      <c r="K9" s="334"/>
      <c r="L9" s="334"/>
      <c r="M9" s="367"/>
      <c r="N9" s="334"/>
      <c r="O9" s="334"/>
      <c r="P9" s="334"/>
      <c r="Q9" s="334"/>
      <c r="R9" s="412"/>
      <c r="S9" s="334"/>
      <c r="T9" s="334"/>
      <c r="U9" s="334"/>
      <c r="V9" s="334"/>
      <c r="W9" s="367"/>
      <c r="X9" s="367"/>
      <c r="Y9" s="367"/>
      <c r="Z9" s="367"/>
      <c r="AA9" s="367"/>
      <c r="AB9" s="367"/>
      <c r="AC9" s="334"/>
      <c r="AD9" s="334"/>
      <c r="AE9" s="334"/>
      <c r="AF9" s="370"/>
    </row>
    <row r="10" spans="2:33" ht="22.5" customHeight="1" thickBot="1">
      <c r="C10" s="331"/>
      <c r="D10" s="333"/>
      <c r="E10" s="334"/>
      <c r="F10" s="334"/>
      <c r="G10" s="334"/>
      <c r="H10" s="334"/>
      <c r="I10" s="334"/>
      <c r="J10" s="334"/>
      <c r="K10" s="334"/>
      <c r="L10" s="334"/>
      <c r="M10" s="368"/>
      <c r="N10" s="334"/>
      <c r="O10" s="334"/>
      <c r="P10" s="334"/>
      <c r="Q10" s="334"/>
      <c r="R10" s="413"/>
      <c r="S10" s="334"/>
      <c r="T10" s="334"/>
      <c r="U10" s="1" t="s">
        <v>58</v>
      </c>
      <c r="V10" s="1" t="s">
        <v>59</v>
      </c>
      <c r="W10" s="368"/>
      <c r="X10" s="368"/>
      <c r="Y10" s="368"/>
      <c r="Z10" s="368"/>
      <c r="AA10" s="368"/>
      <c r="AB10" s="368"/>
      <c r="AC10" s="334"/>
      <c r="AD10" s="334"/>
      <c r="AE10" s="334"/>
      <c r="AF10" s="370"/>
    </row>
    <row r="11" spans="2:33" ht="15" customHeight="1">
      <c r="C11" s="123"/>
      <c r="D11" s="124"/>
      <c r="E11" s="125"/>
      <c r="F11" s="126"/>
      <c r="G11" s="126"/>
      <c r="H11" s="126"/>
      <c r="I11" s="309"/>
      <c r="J11" s="126"/>
      <c r="K11" s="126"/>
      <c r="L11" s="126"/>
      <c r="M11" s="126"/>
      <c r="N11" s="127"/>
      <c r="O11" s="127"/>
      <c r="P11" s="126"/>
      <c r="Q11" s="126"/>
      <c r="R11" s="128"/>
      <c r="S11" s="125"/>
      <c r="T11" s="125"/>
      <c r="U11" s="125"/>
      <c r="V11" s="125"/>
      <c r="W11" s="126"/>
      <c r="X11" s="126"/>
      <c r="Y11" s="126"/>
      <c r="Z11" s="126"/>
      <c r="AA11" s="127"/>
      <c r="AB11" s="126"/>
      <c r="AC11" s="127"/>
      <c r="AD11" s="125"/>
      <c r="AE11" s="128"/>
      <c r="AF11" s="129"/>
    </row>
    <row r="12" spans="2:33" ht="15" customHeight="1">
      <c r="C12" s="123"/>
      <c r="D12" s="124"/>
      <c r="E12" s="125"/>
      <c r="F12" s="126"/>
      <c r="G12" s="126"/>
      <c r="H12" s="126"/>
      <c r="I12" s="309"/>
      <c r="J12" s="126"/>
      <c r="K12" s="126"/>
      <c r="L12" s="126"/>
      <c r="M12" s="126"/>
      <c r="N12" s="127"/>
      <c r="O12" s="126"/>
      <c r="P12" s="126"/>
      <c r="Q12" s="126"/>
      <c r="R12" s="128"/>
      <c r="S12" s="125"/>
      <c r="T12" s="125"/>
      <c r="U12" s="125"/>
      <c r="V12" s="125"/>
      <c r="W12" s="126"/>
      <c r="X12" s="126"/>
      <c r="Y12" s="126"/>
      <c r="Z12" s="126"/>
      <c r="AA12" s="127"/>
      <c r="AB12" s="126"/>
      <c r="AC12" s="127"/>
      <c r="AD12" s="125"/>
      <c r="AE12" s="128"/>
      <c r="AF12" s="129"/>
    </row>
    <row r="13" spans="2:33" ht="15" customHeight="1">
      <c r="C13" s="56"/>
      <c r="D13" s="59"/>
      <c r="E13" s="116"/>
      <c r="F13" s="101"/>
      <c r="G13" s="101"/>
      <c r="H13" s="101"/>
      <c r="I13" s="305"/>
      <c r="J13" s="101"/>
      <c r="K13" s="101"/>
      <c r="L13" s="101"/>
      <c r="M13" s="101"/>
      <c r="N13" s="100"/>
      <c r="O13" s="101"/>
      <c r="P13" s="101"/>
      <c r="Q13" s="101"/>
      <c r="R13" s="117"/>
      <c r="S13" s="116"/>
      <c r="T13" s="116"/>
      <c r="U13" s="116"/>
      <c r="V13" s="116"/>
      <c r="W13" s="101"/>
      <c r="X13" s="101"/>
      <c r="Y13" s="101"/>
      <c r="Z13" s="101"/>
      <c r="AA13" s="100"/>
      <c r="AB13" s="101"/>
      <c r="AC13" s="100"/>
      <c r="AD13" s="116"/>
      <c r="AE13" s="117"/>
      <c r="AF13" s="55"/>
    </row>
    <row r="14" spans="2:33" ht="15" customHeight="1">
      <c r="C14" s="130"/>
      <c r="D14" s="15"/>
      <c r="E14" s="120"/>
      <c r="F14" s="6"/>
      <c r="G14" s="6"/>
      <c r="H14" s="6"/>
      <c r="I14" s="307"/>
      <c r="J14" s="6"/>
      <c r="K14" s="6"/>
      <c r="L14" s="6"/>
      <c r="M14" s="6"/>
      <c r="N14" s="112"/>
      <c r="O14" s="6"/>
      <c r="P14" s="6"/>
      <c r="Q14" s="6"/>
      <c r="R14" s="121"/>
      <c r="S14" s="120"/>
      <c r="T14" s="120"/>
      <c r="U14" s="120"/>
      <c r="V14" s="120"/>
      <c r="W14" s="6"/>
      <c r="X14" s="6"/>
      <c r="Y14" s="6"/>
      <c r="Z14" s="6"/>
      <c r="AA14" s="112"/>
      <c r="AB14" s="6"/>
      <c r="AC14" s="112"/>
      <c r="AD14" s="120"/>
      <c r="AE14" s="121"/>
      <c r="AF14" s="122"/>
    </row>
    <row r="15" spans="2:33" ht="15" customHeight="1">
      <c r="C15" s="123"/>
      <c r="D15" s="124"/>
      <c r="E15" s="125"/>
      <c r="F15" s="126"/>
      <c r="G15" s="126"/>
      <c r="H15" s="126"/>
      <c r="I15" s="309"/>
      <c r="J15" s="126"/>
      <c r="K15" s="126"/>
      <c r="L15" s="126"/>
      <c r="M15" s="126"/>
      <c r="N15" s="127"/>
      <c r="O15" s="126"/>
      <c r="P15" s="126"/>
      <c r="Q15" s="126"/>
      <c r="R15" s="128"/>
      <c r="S15" s="125"/>
      <c r="T15" s="125"/>
      <c r="U15" s="125"/>
      <c r="V15" s="125"/>
      <c r="W15" s="126"/>
      <c r="X15" s="126"/>
      <c r="Y15" s="126"/>
      <c r="Z15" s="126"/>
      <c r="AA15" s="127"/>
      <c r="AB15" s="126"/>
      <c r="AC15" s="127"/>
      <c r="AD15" s="125"/>
      <c r="AE15" s="128"/>
      <c r="AF15" s="129"/>
    </row>
    <row r="16" spans="2:33" ht="15" customHeight="1">
      <c r="C16" s="56"/>
      <c r="D16" s="59"/>
      <c r="E16" s="116"/>
      <c r="F16" s="101"/>
      <c r="G16" s="101"/>
      <c r="H16" s="101"/>
      <c r="I16" s="305"/>
      <c r="J16" s="101"/>
      <c r="K16" s="101"/>
      <c r="L16" s="101"/>
      <c r="M16" s="101"/>
      <c r="N16" s="100"/>
      <c r="O16" s="101"/>
      <c r="P16" s="101"/>
      <c r="Q16" s="101"/>
      <c r="R16" s="117"/>
      <c r="S16" s="116"/>
      <c r="T16" s="116"/>
      <c r="U16" s="116"/>
      <c r="V16" s="116"/>
      <c r="W16" s="101"/>
      <c r="X16" s="101"/>
      <c r="Y16" s="101"/>
      <c r="Z16" s="101"/>
      <c r="AA16" s="100"/>
      <c r="AB16" s="101"/>
      <c r="AC16" s="100"/>
      <c r="AD16" s="116"/>
      <c r="AE16" s="117"/>
      <c r="AF16" s="55"/>
    </row>
    <row r="17" spans="3:32" ht="15" customHeight="1">
      <c r="C17" s="130"/>
      <c r="D17" s="15"/>
      <c r="E17" s="120"/>
      <c r="F17" s="6"/>
      <c r="G17" s="6"/>
      <c r="H17" s="6"/>
      <c r="I17" s="307"/>
      <c r="J17" s="6"/>
      <c r="K17" s="6"/>
      <c r="L17" s="6"/>
      <c r="M17" s="6"/>
      <c r="N17" s="112"/>
      <c r="O17" s="6"/>
      <c r="P17" s="6"/>
      <c r="Q17" s="6"/>
      <c r="R17" s="121"/>
      <c r="S17" s="120"/>
      <c r="T17" s="120"/>
      <c r="U17" s="120"/>
      <c r="V17" s="120"/>
      <c r="W17" s="6"/>
      <c r="X17" s="6"/>
      <c r="Y17" s="6"/>
      <c r="Z17" s="6"/>
      <c r="AA17" s="112"/>
      <c r="AB17" s="6"/>
      <c r="AC17" s="112"/>
      <c r="AD17" s="120"/>
      <c r="AE17" s="121"/>
      <c r="AF17" s="122"/>
    </row>
    <row r="18" spans="3:32" ht="15" customHeight="1">
      <c r="C18" s="123"/>
      <c r="D18" s="124"/>
      <c r="E18" s="125"/>
      <c r="F18" s="126"/>
      <c r="G18" s="126"/>
      <c r="H18" s="126"/>
      <c r="I18" s="309"/>
      <c r="J18" s="126"/>
      <c r="K18" s="126"/>
      <c r="L18" s="126"/>
      <c r="M18" s="126"/>
      <c r="N18" s="127"/>
      <c r="O18" s="126"/>
      <c r="P18" s="126"/>
      <c r="Q18" s="126"/>
      <c r="R18" s="128"/>
      <c r="S18" s="125"/>
      <c r="T18" s="125"/>
      <c r="U18" s="125"/>
      <c r="V18" s="125"/>
      <c r="W18" s="126"/>
      <c r="X18" s="126"/>
      <c r="Y18" s="126"/>
      <c r="Z18" s="126"/>
      <c r="AA18" s="127"/>
      <c r="AB18" s="126"/>
      <c r="AC18" s="127"/>
      <c r="AD18" s="125"/>
      <c r="AE18" s="128"/>
      <c r="AF18" s="129"/>
    </row>
    <row r="19" spans="3:32" ht="15" customHeight="1">
      <c r="C19" s="56"/>
      <c r="D19" s="59"/>
      <c r="E19" s="116"/>
      <c r="F19" s="101"/>
      <c r="G19" s="101"/>
      <c r="H19" s="101"/>
      <c r="I19" s="305"/>
      <c r="J19" s="101"/>
      <c r="K19" s="101"/>
      <c r="L19" s="101"/>
      <c r="M19" s="101"/>
      <c r="N19" s="100"/>
      <c r="O19" s="101"/>
      <c r="P19" s="101"/>
      <c r="Q19" s="101"/>
      <c r="R19" s="117"/>
      <c r="S19" s="116"/>
      <c r="T19" s="116"/>
      <c r="U19" s="116"/>
      <c r="V19" s="116"/>
      <c r="W19" s="101"/>
      <c r="X19" s="101"/>
      <c r="Y19" s="101"/>
      <c r="Z19" s="101"/>
      <c r="AA19" s="100"/>
      <c r="AB19" s="101"/>
      <c r="AC19" s="100"/>
      <c r="AD19" s="116"/>
      <c r="AE19" s="117"/>
      <c r="AF19" s="55"/>
    </row>
    <row r="20" spans="3:32" ht="15" customHeight="1">
      <c r="C20" s="130"/>
      <c r="D20" s="15"/>
      <c r="E20" s="120"/>
      <c r="F20" s="6"/>
      <c r="G20" s="6"/>
      <c r="H20" s="6"/>
      <c r="I20" s="307"/>
      <c r="J20" s="6"/>
      <c r="K20" s="6"/>
      <c r="L20" s="6"/>
      <c r="M20" s="6"/>
      <c r="N20" s="112"/>
      <c r="O20" s="6"/>
      <c r="P20" s="6"/>
      <c r="Q20" s="6"/>
      <c r="R20" s="121"/>
      <c r="S20" s="120"/>
      <c r="T20" s="120"/>
      <c r="U20" s="120"/>
      <c r="V20" s="120"/>
      <c r="W20" s="6"/>
      <c r="X20" s="6"/>
      <c r="Y20" s="6"/>
      <c r="Z20" s="6"/>
      <c r="AA20" s="112"/>
      <c r="AB20" s="6"/>
      <c r="AC20" s="112"/>
      <c r="AD20" s="120"/>
      <c r="AE20" s="121"/>
      <c r="AF20" s="122"/>
    </row>
    <row r="21" spans="3:32" ht="15" customHeight="1">
      <c r="C21" s="123"/>
      <c r="D21" s="124"/>
      <c r="E21" s="125"/>
      <c r="F21" s="126"/>
      <c r="G21" s="126"/>
      <c r="H21" s="126"/>
      <c r="I21" s="309"/>
      <c r="J21" s="126"/>
      <c r="K21" s="126"/>
      <c r="L21" s="126"/>
      <c r="M21" s="126"/>
      <c r="N21" s="127"/>
      <c r="O21" s="126"/>
      <c r="P21" s="126"/>
      <c r="Q21" s="126"/>
      <c r="R21" s="128"/>
      <c r="S21" s="125"/>
      <c r="T21" s="125"/>
      <c r="U21" s="125"/>
      <c r="V21" s="125"/>
      <c r="W21" s="126"/>
      <c r="X21" s="126"/>
      <c r="Y21" s="126"/>
      <c r="Z21" s="126"/>
      <c r="AA21" s="127"/>
      <c r="AB21" s="126"/>
      <c r="AC21" s="127"/>
      <c r="AD21" s="125"/>
      <c r="AE21" s="128"/>
      <c r="AF21" s="129"/>
    </row>
    <row r="22" spans="3:32" ht="15" customHeight="1" thickBot="1">
      <c r="C22" s="131"/>
      <c r="D22" s="132"/>
      <c r="E22" s="133"/>
      <c r="F22" s="134"/>
      <c r="G22" s="134"/>
      <c r="H22" s="134"/>
      <c r="I22" s="310"/>
      <c r="J22" s="134"/>
      <c r="K22" s="134"/>
      <c r="L22" s="134"/>
      <c r="M22" s="134"/>
      <c r="N22" s="135"/>
      <c r="O22" s="134"/>
      <c r="P22" s="134"/>
      <c r="Q22" s="134"/>
      <c r="R22" s="136"/>
      <c r="S22" s="133"/>
      <c r="T22" s="133"/>
      <c r="U22" s="133"/>
      <c r="V22" s="133"/>
      <c r="W22" s="134"/>
      <c r="X22" s="134"/>
      <c r="Y22" s="134"/>
      <c r="Z22" s="134"/>
      <c r="AA22" s="135"/>
      <c r="AB22" s="134"/>
      <c r="AC22" s="135"/>
      <c r="AD22" s="133"/>
      <c r="AE22" s="136"/>
      <c r="AF22" s="137"/>
    </row>
    <row r="23" spans="3:32" ht="22.5" customHeight="1" thickBot="1">
      <c r="C23" s="352" t="s">
        <v>37</v>
      </c>
      <c r="D23" s="354"/>
      <c r="E23" s="108" t="s">
        <v>23</v>
      </c>
      <c r="F23" s="108" t="s">
        <v>23</v>
      </c>
      <c r="G23" s="39">
        <f t="shared" ref="G23:Q23" si="0">SUM(G11:G22)</f>
        <v>0</v>
      </c>
      <c r="H23" s="39">
        <f t="shared" si="0"/>
        <v>0</v>
      </c>
      <c r="I23" s="308">
        <f t="shared" si="0"/>
        <v>0</v>
      </c>
      <c r="J23" s="39">
        <f t="shared" si="0"/>
        <v>0</v>
      </c>
      <c r="K23" s="39">
        <f t="shared" si="0"/>
        <v>0</v>
      </c>
      <c r="L23" s="39">
        <f t="shared" si="0"/>
        <v>0</v>
      </c>
      <c r="M23" s="39">
        <f>SUM(M11:M22)</f>
        <v>0</v>
      </c>
      <c r="N23" s="105">
        <f t="shared" si="0"/>
        <v>0</v>
      </c>
      <c r="O23" s="39">
        <f t="shared" si="0"/>
        <v>0</v>
      </c>
      <c r="P23" s="39">
        <f t="shared" si="0"/>
        <v>0</v>
      </c>
      <c r="Q23" s="39">
        <f t="shared" si="0"/>
        <v>0</v>
      </c>
      <c r="R23" s="108" t="s">
        <v>23</v>
      </c>
      <c r="S23" s="108" t="s">
        <v>23</v>
      </c>
      <c r="T23" s="108" t="s">
        <v>23</v>
      </c>
      <c r="U23" s="108" t="s">
        <v>23</v>
      </c>
      <c r="V23" s="108" t="s">
        <v>23</v>
      </c>
      <c r="W23" s="108" t="s">
        <v>23</v>
      </c>
      <c r="X23" s="108" t="s">
        <v>23</v>
      </c>
      <c r="Y23" s="108" t="s">
        <v>23</v>
      </c>
      <c r="Z23" s="108" t="s">
        <v>23</v>
      </c>
      <c r="AA23" s="108" t="s">
        <v>23</v>
      </c>
      <c r="AB23" s="108" t="s">
        <v>23</v>
      </c>
      <c r="AC23" s="108" t="s">
        <v>23</v>
      </c>
      <c r="AD23" s="108" t="s">
        <v>23</v>
      </c>
      <c r="AE23" s="108" t="s">
        <v>23</v>
      </c>
      <c r="AF23" s="36"/>
    </row>
    <row r="24" spans="3:32" ht="5.0999999999999996" customHeight="1" thickTop="1">
      <c r="R24"/>
    </row>
    <row r="25" spans="3:32" ht="15" customHeight="1">
      <c r="C25" s="348" t="s">
        <v>167</v>
      </c>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row>
    <row r="26" spans="3:32" ht="15" customHeight="1">
      <c r="C26" s="348" t="s">
        <v>168</v>
      </c>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row>
    <row r="27" spans="3:32" ht="15" customHeight="1">
      <c r="C27" s="348" t="s">
        <v>169</v>
      </c>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row>
    <row r="28" spans="3:32" ht="5.0999999999999996" customHeight="1">
      <c r="R28"/>
    </row>
    <row r="29" spans="3:32">
      <c r="R29"/>
    </row>
  </sheetData>
  <mergeCells count="39">
    <mergeCell ref="Z7:Z10"/>
    <mergeCell ref="M8:M10"/>
    <mergeCell ref="C23:D23"/>
    <mergeCell ref="C25:AF25"/>
    <mergeCell ref="C26:AF26"/>
    <mergeCell ref="P8:P10"/>
    <mergeCell ref="Q8:Q10"/>
    <mergeCell ref="C27:AF27"/>
    <mergeCell ref="AC7:AC10"/>
    <mergeCell ref="F8:F10"/>
    <mergeCell ref="G8:G10"/>
    <mergeCell ref="H8:H10"/>
    <mergeCell ref="I8:I10"/>
    <mergeCell ref="J8:J10"/>
    <mergeCell ref="K8:K10"/>
    <mergeCell ref="L8:L10"/>
    <mergeCell ref="N8:N10"/>
    <mergeCell ref="W7:W10"/>
    <mergeCell ref="X7:X10"/>
    <mergeCell ref="R7:R10"/>
    <mergeCell ref="S7:S10"/>
    <mergeCell ref="T7:T10"/>
    <mergeCell ref="O8:O10"/>
    <mergeCell ref="C2:AF2"/>
    <mergeCell ref="C5:AF5"/>
    <mergeCell ref="C6:D10"/>
    <mergeCell ref="E6:Q6"/>
    <mergeCell ref="R6:T6"/>
    <mergeCell ref="U6:V9"/>
    <mergeCell ref="W6:AA6"/>
    <mergeCell ref="AD6:AD10"/>
    <mergeCell ref="AE6:AE10"/>
    <mergeCell ref="AF6:AF10"/>
    <mergeCell ref="Y7:Y10"/>
    <mergeCell ref="AA7:AA10"/>
    <mergeCell ref="AB7:AB10"/>
    <mergeCell ref="E7:E10"/>
    <mergeCell ref="F7:I7"/>
    <mergeCell ref="J7:O7"/>
  </mergeCells>
  <hyperlinks>
    <hyperlink ref="C2:AF2" r:id="rId1" display="Example for Optional Culvert Summary" xr:uid="{BBBFC636-31BA-4C1C-8CCE-531E4D27B07E}"/>
  </hyperlinks>
  <printOptions horizontalCentered="1" verticalCentered="1"/>
  <pageMargins left="0.25" right="0.25" top="0.5" bottom="0.5" header="0.25" footer="0.25"/>
  <pageSetup scale="25" orientation="landscape"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BD33D-70F9-4B42-A7E7-E2C5B533AA5A}">
  <sheetPr codeName="Sheet26">
    <tabColor theme="8"/>
    <pageSetUpPr autoPageBreaks="0" fitToPage="1"/>
  </sheetPr>
  <dimension ref="B1:Q32"/>
  <sheetViews>
    <sheetView showGridLines="0" zoomScale="75" zoomScaleNormal="75" workbookViewId="0"/>
  </sheetViews>
  <sheetFormatPr defaultRowHeight="12.75"/>
  <cols>
    <col min="1" max="1" width="5.85546875" customWidth="1"/>
    <col min="2" max="2" width="1.7109375" customWidth="1"/>
    <col min="3" max="3" width="40.7109375" customWidth="1"/>
    <col min="4" max="14" width="15.7109375" customWidth="1"/>
    <col min="15" max="15" width="1.7109375" customWidth="1"/>
  </cols>
  <sheetData>
    <row r="1" spans="2:17" ht="13.5" customHeight="1" thickBot="1"/>
    <row r="2" spans="2:17" s="165" customFormat="1" ht="22.5" customHeight="1" thickBot="1">
      <c r="B2"/>
      <c r="C2" s="321" t="s">
        <v>170</v>
      </c>
      <c r="D2" s="321"/>
      <c r="E2" s="321"/>
      <c r="F2" s="321"/>
      <c r="G2" s="321"/>
      <c r="H2" s="321"/>
      <c r="I2" s="321"/>
      <c r="J2" s="321"/>
      <c r="K2" s="321"/>
      <c r="L2" s="321"/>
      <c r="M2" s="321"/>
      <c r="N2" s="321"/>
      <c r="O2"/>
      <c r="P2"/>
      <c r="Q2"/>
    </row>
    <row r="3" spans="2:17" ht="13.5" customHeight="1"/>
    <row r="4" spans="2:17" ht="5.0999999999999996" customHeight="1" thickBot="1"/>
    <row r="5" spans="2:17" ht="37.5" customHeight="1" thickTop="1" thickBot="1">
      <c r="C5" s="362" t="s">
        <v>171</v>
      </c>
      <c r="D5" s="363"/>
      <c r="E5" s="363"/>
      <c r="F5" s="363"/>
      <c r="G5" s="363"/>
      <c r="H5" s="363"/>
      <c r="I5" s="363"/>
      <c r="J5" s="363"/>
      <c r="K5" s="363"/>
      <c r="L5" s="363"/>
      <c r="M5" s="363"/>
      <c r="N5" s="364"/>
    </row>
    <row r="6" spans="2:17" ht="22.5" customHeight="1" thickBot="1">
      <c r="C6" s="344" t="s">
        <v>172</v>
      </c>
      <c r="D6" s="334" t="s">
        <v>40</v>
      </c>
      <c r="E6" s="334"/>
      <c r="F6" s="334"/>
      <c r="G6" s="334"/>
      <c r="H6" s="365" t="s">
        <v>101</v>
      </c>
      <c r="I6" s="414"/>
      <c r="J6" s="414"/>
      <c r="K6" s="414"/>
      <c r="L6" s="409"/>
      <c r="M6" s="1" t="s">
        <v>31</v>
      </c>
      <c r="N6" s="250" t="s">
        <v>94</v>
      </c>
    </row>
    <row r="7" spans="2:17" ht="22.5" customHeight="1" thickBot="1">
      <c r="C7" s="344"/>
      <c r="D7" s="334" t="s">
        <v>173</v>
      </c>
      <c r="E7" s="334" t="s">
        <v>164</v>
      </c>
      <c r="F7" s="334" t="s">
        <v>139</v>
      </c>
      <c r="G7" s="334" t="s">
        <v>137</v>
      </c>
      <c r="H7" s="334" t="s">
        <v>150</v>
      </c>
      <c r="I7" s="334" t="s">
        <v>151</v>
      </c>
      <c r="J7" s="334" t="s">
        <v>103</v>
      </c>
      <c r="K7" s="334" t="s">
        <v>152</v>
      </c>
      <c r="L7" s="334" t="s">
        <v>165</v>
      </c>
      <c r="M7" s="366" t="s">
        <v>166</v>
      </c>
      <c r="N7" s="415" t="s">
        <v>163</v>
      </c>
    </row>
    <row r="8" spans="2:17" ht="22.5" customHeight="1" thickBot="1">
      <c r="C8" s="344"/>
      <c r="D8" s="334"/>
      <c r="E8" s="334"/>
      <c r="F8" s="334"/>
      <c r="G8" s="334"/>
      <c r="H8" s="334"/>
      <c r="I8" s="334"/>
      <c r="J8" s="334"/>
      <c r="K8" s="334"/>
      <c r="L8" s="334"/>
      <c r="M8" s="367"/>
      <c r="N8" s="416"/>
    </row>
    <row r="9" spans="2:17" ht="22.5" customHeight="1" thickBot="1">
      <c r="C9" s="344"/>
      <c r="D9" s="334"/>
      <c r="E9" s="334"/>
      <c r="F9" s="334"/>
      <c r="G9" s="334"/>
      <c r="H9" s="334"/>
      <c r="I9" s="334"/>
      <c r="J9" s="334"/>
      <c r="K9" s="334"/>
      <c r="L9" s="334"/>
      <c r="M9" s="367"/>
      <c r="N9" s="416"/>
    </row>
    <row r="10" spans="2:17" ht="22.5" customHeight="1" thickBot="1">
      <c r="C10" s="344"/>
      <c r="D10" s="334"/>
      <c r="E10" s="334"/>
      <c r="F10" s="334"/>
      <c r="G10" s="334"/>
      <c r="H10" s="334"/>
      <c r="I10" s="334"/>
      <c r="J10" s="334"/>
      <c r="K10" s="334"/>
      <c r="L10" s="334"/>
      <c r="M10" s="368"/>
      <c r="N10" s="417"/>
    </row>
    <row r="11" spans="2:17" ht="15" customHeight="1">
      <c r="C11" s="139" t="s">
        <v>174</v>
      </c>
      <c r="D11" s="101"/>
      <c r="E11" s="101"/>
      <c r="F11" s="101"/>
      <c r="G11" s="100"/>
      <c r="H11" s="101"/>
      <c r="I11" s="101"/>
      <c r="J11" s="101"/>
      <c r="K11" s="100"/>
      <c r="L11" s="101"/>
      <c r="M11" s="140"/>
      <c r="N11" s="141"/>
    </row>
    <row r="12" spans="2:17" ht="15" customHeight="1">
      <c r="C12" s="142" t="s">
        <v>175</v>
      </c>
      <c r="D12" s="6"/>
      <c r="E12" s="6"/>
      <c r="F12" s="6"/>
      <c r="G12" s="112"/>
      <c r="H12" s="6"/>
      <c r="I12" s="6"/>
      <c r="J12" s="6"/>
      <c r="K12" s="112"/>
      <c r="L12" s="6"/>
      <c r="M12" s="143"/>
      <c r="N12" s="141"/>
    </row>
    <row r="13" spans="2:17" ht="15" customHeight="1">
      <c r="C13" s="142" t="s">
        <v>176</v>
      </c>
      <c r="D13" s="6"/>
      <c r="E13" s="6"/>
      <c r="F13" s="6"/>
      <c r="G13" s="112"/>
      <c r="H13" s="6"/>
      <c r="I13" s="6"/>
      <c r="J13" s="6"/>
      <c r="K13" s="112"/>
      <c r="L13" s="6"/>
      <c r="M13" s="143"/>
      <c r="N13" s="141"/>
    </row>
    <row r="14" spans="2:17" ht="15" customHeight="1">
      <c r="C14" s="142" t="s">
        <v>574</v>
      </c>
      <c r="D14" s="6"/>
      <c r="E14" s="6"/>
      <c r="F14" s="6"/>
      <c r="G14" s="112"/>
      <c r="H14" s="6"/>
      <c r="I14" s="6"/>
      <c r="J14" s="6"/>
      <c r="K14" s="112"/>
      <c r="L14" s="6"/>
      <c r="M14" s="143"/>
      <c r="N14" s="141"/>
    </row>
    <row r="15" spans="2:17" ht="15" customHeight="1">
      <c r="C15" s="142" t="s">
        <v>177</v>
      </c>
      <c r="D15" s="6"/>
      <c r="E15" s="6"/>
      <c r="F15" s="6"/>
      <c r="G15" s="112"/>
      <c r="H15" s="6"/>
      <c r="I15" s="6"/>
      <c r="J15" s="6"/>
      <c r="K15" s="112"/>
      <c r="L15" s="6"/>
      <c r="M15" s="143"/>
      <c r="N15" s="141"/>
    </row>
    <row r="16" spans="2:17" ht="15" customHeight="1">
      <c r="C16" s="142" t="s">
        <v>178</v>
      </c>
      <c r="D16" s="6"/>
      <c r="E16" s="6"/>
      <c r="F16" s="6"/>
      <c r="G16" s="112"/>
      <c r="H16" s="6"/>
      <c r="I16" s="6"/>
      <c r="J16" s="6"/>
      <c r="K16" s="112"/>
      <c r="L16" s="6"/>
      <c r="M16" s="143"/>
      <c r="N16" s="141"/>
    </row>
    <row r="17" spans="3:14" ht="15" customHeight="1">
      <c r="C17" s="142" t="s">
        <v>575</v>
      </c>
      <c r="D17" s="6"/>
      <c r="E17" s="6"/>
      <c r="F17" s="6"/>
      <c r="G17" s="112"/>
      <c r="H17" s="6"/>
      <c r="I17" s="6"/>
      <c r="J17" s="6"/>
      <c r="K17" s="112"/>
      <c r="L17" s="6"/>
      <c r="M17" s="143"/>
      <c r="N17" s="141"/>
    </row>
    <row r="18" spans="3:14" ht="15" customHeight="1">
      <c r="C18" s="142" t="s">
        <v>576</v>
      </c>
      <c r="D18" s="6"/>
      <c r="E18" s="6"/>
      <c r="F18" s="6"/>
      <c r="G18" s="112"/>
      <c r="H18" s="6"/>
      <c r="I18" s="6"/>
      <c r="J18" s="6"/>
      <c r="K18" s="112"/>
      <c r="L18" s="6"/>
      <c r="M18" s="143"/>
      <c r="N18" s="141"/>
    </row>
    <row r="19" spans="3:14" ht="15" customHeight="1">
      <c r="C19" s="142" t="s">
        <v>179</v>
      </c>
      <c r="D19" s="6"/>
      <c r="E19" s="6"/>
      <c r="F19" s="6"/>
      <c r="G19" s="112"/>
      <c r="H19" s="6"/>
      <c r="I19" s="6"/>
      <c r="J19" s="6"/>
      <c r="K19" s="112"/>
      <c r="L19" s="6"/>
      <c r="M19" s="143"/>
      <c r="N19" s="141"/>
    </row>
    <row r="20" spans="3:14" ht="15" customHeight="1">
      <c r="C20" s="142" t="s">
        <v>180</v>
      </c>
      <c r="D20" s="6"/>
      <c r="E20" s="6"/>
      <c r="F20" s="6"/>
      <c r="G20" s="112"/>
      <c r="H20" s="6"/>
      <c r="I20" s="6"/>
      <c r="J20" s="6"/>
      <c r="K20" s="112"/>
      <c r="L20" s="6"/>
      <c r="M20" s="143"/>
      <c r="N20" s="141"/>
    </row>
    <row r="21" spans="3:14" ht="15" customHeight="1">
      <c r="C21" s="142" t="s">
        <v>181</v>
      </c>
      <c r="D21" s="6"/>
      <c r="E21" s="6"/>
      <c r="F21" s="6"/>
      <c r="G21" s="112"/>
      <c r="H21" s="6"/>
      <c r="I21" s="6"/>
      <c r="J21" s="6"/>
      <c r="K21" s="112"/>
      <c r="L21" s="6"/>
      <c r="M21" s="143"/>
      <c r="N21" s="141"/>
    </row>
    <row r="22" spans="3:14" ht="15" customHeight="1" thickBot="1">
      <c r="C22" s="142"/>
      <c r="D22" s="6"/>
      <c r="E22" s="6"/>
      <c r="F22" s="6"/>
      <c r="G22" s="112"/>
      <c r="H22" s="6"/>
      <c r="I22" s="6"/>
      <c r="J22" s="6"/>
      <c r="K22" s="112"/>
      <c r="L22" s="6"/>
      <c r="M22" s="143"/>
      <c r="N22" s="141"/>
    </row>
    <row r="23" spans="3:14" ht="22.5" customHeight="1" thickBot="1">
      <c r="C23" s="144" t="s">
        <v>37</v>
      </c>
      <c r="D23" s="108" t="s">
        <v>23</v>
      </c>
      <c r="E23" s="39">
        <f>SUM(E11:E22)</f>
        <v>0</v>
      </c>
      <c r="F23" s="39">
        <f t="shared" ref="F23:K23" si="0">SUM(F11:F22)</f>
        <v>0</v>
      </c>
      <c r="G23" s="39">
        <f t="shared" si="0"/>
        <v>0</v>
      </c>
      <c r="H23" s="39">
        <f t="shared" si="0"/>
        <v>0</v>
      </c>
      <c r="I23" s="39">
        <f t="shared" si="0"/>
        <v>0</v>
      </c>
      <c r="J23" s="39">
        <f t="shared" si="0"/>
        <v>0</v>
      </c>
      <c r="K23" s="105">
        <f t="shared" si="0"/>
        <v>0</v>
      </c>
      <c r="L23" s="39">
        <f>SUM(L11:L22)</f>
        <v>0</v>
      </c>
      <c r="M23" s="145">
        <f>SUM(M11:M22)</f>
        <v>0</v>
      </c>
      <c r="N23" s="146">
        <f>SUM(N11:N22)</f>
        <v>0</v>
      </c>
    </row>
    <row r="24" spans="3:14" ht="5.0999999999999996" customHeight="1" thickTop="1"/>
    <row r="25" spans="3:14" ht="15" customHeight="1">
      <c r="C25" s="348"/>
      <c r="D25" s="348"/>
      <c r="E25" s="348"/>
      <c r="F25" s="348"/>
      <c r="G25" s="348"/>
      <c r="H25" s="348"/>
      <c r="I25" s="348"/>
      <c r="J25" s="348"/>
      <c r="K25" s="348"/>
      <c r="L25" s="348"/>
      <c r="M25" s="348"/>
      <c r="N25" s="348"/>
    </row>
    <row r="26" spans="3:14" ht="5.0999999999999996" customHeight="1"/>
    <row r="32" spans="3:14">
      <c r="C32" t="s">
        <v>116</v>
      </c>
    </row>
  </sheetData>
  <mergeCells count="17">
    <mergeCell ref="C25:N25"/>
    <mergeCell ref="I7:I10"/>
    <mergeCell ref="J7:J10"/>
    <mergeCell ref="K7:K10"/>
    <mergeCell ref="L7:L10"/>
    <mergeCell ref="M7:M10"/>
    <mergeCell ref="C2:N2"/>
    <mergeCell ref="C5:N5"/>
    <mergeCell ref="C6:C10"/>
    <mergeCell ref="D6:G6"/>
    <mergeCell ref="H6:L6"/>
    <mergeCell ref="D7:D10"/>
    <mergeCell ref="E7:E10"/>
    <mergeCell ref="F7:F10"/>
    <mergeCell ref="G7:G10"/>
    <mergeCell ref="H7:H10"/>
    <mergeCell ref="N7:N10"/>
  </mergeCells>
  <hyperlinks>
    <hyperlink ref="C2:N2" r:id="rId1" display="Example for Culvert Summary Recap" xr:uid="{E4BA8587-E28F-4211-96CB-EB53E4163856}"/>
  </hyperlinks>
  <printOptions horizontalCentered="1" verticalCentered="1"/>
  <pageMargins left="0.25" right="0.25" top="0.5" bottom="0.5" header="0.25" footer="0.25"/>
  <pageSetup scale="56" orientation="landscape"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DBC3F-50FC-4DCC-9A8E-A696338BC831}">
  <sheetPr codeName="Sheet28">
    <tabColor theme="8"/>
    <pageSetUpPr autoPageBreaks="0" fitToPage="1"/>
  </sheetPr>
  <dimension ref="B1:N25"/>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2" width="15.7109375" customWidth="1"/>
    <col min="13" max="13" width="55.7109375" customWidth="1"/>
    <col min="14" max="14" width="1.7109375" customWidth="1"/>
  </cols>
  <sheetData>
    <row r="1" spans="2:14" ht="13.5" customHeight="1" thickBot="1"/>
    <row r="2" spans="2:14" s="165" customFormat="1" ht="22.5" customHeight="1" thickBot="1">
      <c r="B2"/>
      <c r="C2" s="321" t="s">
        <v>183</v>
      </c>
      <c r="D2" s="321"/>
      <c r="E2" s="321"/>
      <c r="F2" s="321"/>
      <c r="G2" s="321"/>
      <c r="H2" s="321"/>
      <c r="I2" s="321"/>
      <c r="J2" s="321"/>
      <c r="K2" s="321"/>
      <c r="L2" s="321"/>
      <c r="M2" s="321"/>
      <c r="N2"/>
    </row>
    <row r="3" spans="2:14" ht="13.5" customHeight="1"/>
    <row r="4" spans="2:14" ht="5.0999999999999996" customHeight="1" thickBot="1"/>
    <row r="5" spans="2:14" ht="37.5" customHeight="1" thickTop="1" thickBot="1">
      <c r="C5" s="322" t="s">
        <v>184</v>
      </c>
      <c r="D5" s="323"/>
      <c r="E5" s="323"/>
      <c r="F5" s="323"/>
      <c r="G5" s="323"/>
      <c r="H5" s="323"/>
      <c r="I5" s="323"/>
      <c r="J5" s="323"/>
      <c r="K5" s="323"/>
      <c r="L5" s="323"/>
      <c r="M5" s="324"/>
    </row>
    <row r="6" spans="2:14" ht="22.5" customHeight="1" thickBot="1">
      <c r="C6" s="325" t="s">
        <v>30</v>
      </c>
      <c r="D6" s="326"/>
      <c r="E6" s="326"/>
      <c r="F6" s="327"/>
      <c r="G6" s="365" t="s">
        <v>101</v>
      </c>
      <c r="H6" s="351"/>
      <c r="I6" s="1" t="s">
        <v>94</v>
      </c>
      <c r="J6" s="365" t="s">
        <v>31</v>
      </c>
      <c r="K6" s="350"/>
      <c r="L6" s="351"/>
      <c r="M6" s="370" t="s">
        <v>32</v>
      </c>
    </row>
    <row r="7" spans="2:14" ht="22.5" customHeight="1" thickBot="1">
      <c r="C7" s="328"/>
      <c r="D7" s="329"/>
      <c r="E7" s="329"/>
      <c r="F7" s="330"/>
      <c r="G7" s="334" t="s">
        <v>185</v>
      </c>
      <c r="H7" s="334" t="s">
        <v>153</v>
      </c>
      <c r="I7" s="1" t="s">
        <v>186</v>
      </c>
      <c r="J7" s="334" t="s">
        <v>187</v>
      </c>
      <c r="K7" s="334" t="s">
        <v>188</v>
      </c>
      <c r="L7" s="334" t="s">
        <v>189</v>
      </c>
      <c r="M7" s="370"/>
    </row>
    <row r="8" spans="2:14" ht="22.5" customHeight="1" thickBot="1">
      <c r="C8" s="328"/>
      <c r="D8" s="329"/>
      <c r="E8" s="329"/>
      <c r="F8" s="330"/>
      <c r="G8" s="334"/>
      <c r="H8" s="334"/>
      <c r="I8" s="366" t="s">
        <v>190</v>
      </c>
      <c r="J8" s="334"/>
      <c r="K8" s="334"/>
      <c r="L8" s="334"/>
      <c r="M8" s="370"/>
    </row>
    <row r="9" spans="2:14" ht="22.5" customHeight="1" thickBot="1">
      <c r="C9" s="328"/>
      <c r="D9" s="329"/>
      <c r="E9" s="329"/>
      <c r="F9" s="330"/>
      <c r="G9" s="334"/>
      <c r="H9" s="334"/>
      <c r="I9" s="369"/>
      <c r="J9" s="334"/>
      <c r="K9" s="334"/>
      <c r="L9" s="334"/>
      <c r="M9" s="370"/>
    </row>
    <row r="10" spans="2:14" ht="22.5" customHeight="1" thickBot="1">
      <c r="C10" s="331"/>
      <c r="D10" s="332"/>
      <c r="E10" s="332"/>
      <c r="F10" s="333"/>
      <c r="G10" s="334"/>
      <c r="H10" s="334"/>
      <c r="I10" s="334" t="s">
        <v>191</v>
      </c>
      <c r="J10" s="334"/>
      <c r="K10" s="334"/>
      <c r="L10" s="334"/>
      <c r="M10" s="370"/>
    </row>
    <row r="11" spans="2:14" ht="22.5" customHeight="1" thickBot="1">
      <c r="C11" s="349" t="s">
        <v>50</v>
      </c>
      <c r="D11" s="376"/>
      <c r="E11" s="377" t="s">
        <v>51</v>
      </c>
      <c r="F11" s="351"/>
      <c r="G11" s="334"/>
      <c r="H11" s="1" t="s">
        <v>192</v>
      </c>
      <c r="I11" s="334"/>
      <c r="J11" s="1" t="s">
        <v>156</v>
      </c>
      <c r="K11" s="334"/>
      <c r="L11" s="334"/>
      <c r="M11" s="370"/>
    </row>
    <row r="12" spans="2:14" ht="15" customHeight="1">
      <c r="C12" s="56"/>
      <c r="D12" s="57"/>
      <c r="E12" s="99"/>
      <c r="F12" s="3"/>
      <c r="G12" s="100"/>
      <c r="H12" s="100"/>
      <c r="I12" s="101"/>
      <c r="J12" s="101"/>
      <c r="K12" s="101"/>
      <c r="L12" s="101"/>
      <c r="M12" s="11"/>
    </row>
    <row r="13" spans="2:14" ht="15" customHeight="1">
      <c r="C13" s="56"/>
      <c r="D13" s="57"/>
      <c r="E13" s="58"/>
      <c r="F13" s="59"/>
      <c r="G13" s="100"/>
      <c r="H13" s="100"/>
      <c r="I13" s="101"/>
      <c r="J13" s="101"/>
      <c r="K13" s="101"/>
      <c r="L13" s="101"/>
      <c r="M13" s="19"/>
    </row>
    <row r="14" spans="2:14" ht="15" customHeight="1">
      <c r="C14" s="12"/>
      <c r="D14" s="60"/>
      <c r="E14" s="61"/>
      <c r="F14" s="13"/>
      <c r="G14" s="102"/>
      <c r="H14" s="102"/>
      <c r="I14" s="37"/>
      <c r="J14" s="37"/>
      <c r="K14" s="37"/>
      <c r="L14" s="37"/>
      <c r="M14" s="19"/>
    </row>
    <row r="15" spans="2:14" ht="15" customHeight="1">
      <c r="C15" s="12"/>
      <c r="D15" s="60"/>
      <c r="E15" s="61"/>
      <c r="F15" s="13"/>
      <c r="G15" s="102"/>
      <c r="H15" s="102"/>
      <c r="I15" s="37"/>
      <c r="J15" s="37"/>
      <c r="K15" s="37"/>
      <c r="L15" s="37"/>
      <c r="M15" s="19"/>
    </row>
    <row r="16" spans="2:14" ht="15" customHeight="1">
      <c r="C16" s="12"/>
      <c r="D16" s="60"/>
      <c r="E16" s="61"/>
      <c r="F16" s="13"/>
      <c r="G16" s="102"/>
      <c r="H16" s="102"/>
      <c r="I16" s="37"/>
      <c r="J16" s="37"/>
      <c r="K16" s="37"/>
      <c r="L16" s="37"/>
      <c r="M16" s="19"/>
    </row>
    <row r="17" spans="3:13" ht="15" customHeight="1">
      <c r="C17" s="12"/>
      <c r="D17" s="60"/>
      <c r="E17" s="61"/>
      <c r="F17" s="13"/>
      <c r="G17" s="102"/>
      <c r="H17" s="102"/>
      <c r="I17" s="37"/>
      <c r="J17" s="37"/>
      <c r="K17" s="37"/>
      <c r="L17" s="37"/>
      <c r="M17" s="19"/>
    </row>
    <row r="18" spans="3:13" ht="15" customHeight="1">
      <c r="C18" s="12"/>
      <c r="D18" s="60"/>
      <c r="E18" s="61"/>
      <c r="F18" s="13"/>
      <c r="G18" s="102"/>
      <c r="H18" s="102"/>
      <c r="I18" s="37"/>
      <c r="J18" s="37"/>
      <c r="K18" s="37"/>
      <c r="L18" s="37"/>
      <c r="M18" s="19"/>
    </row>
    <row r="19" spans="3:13" ht="15" customHeight="1">
      <c r="C19" s="12"/>
      <c r="D19" s="60"/>
      <c r="E19" s="61"/>
      <c r="F19" s="13"/>
      <c r="G19" s="102"/>
      <c r="H19" s="102"/>
      <c r="I19" s="37"/>
      <c r="J19" s="37"/>
      <c r="K19" s="37"/>
      <c r="L19" s="37"/>
      <c r="M19" s="19"/>
    </row>
    <row r="20" spans="3:13" ht="15" customHeight="1">
      <c r="C20" s="12"/>
      <c r="D20" s="60"/>
      <c r="E20" s="61"/>
      <c r="F20" s="13"/>
      <c r="G20" s="102"/>
      <c r="H20" s="102"/>
      <c r="I20" s="37"/>
      <c r="J20" s="37"/>
      <c r="K20" s="37"/>
      <c r="L20" s="37"/>
      <c r="M20" s="19"/>
    </row>
    <row r="21" spans="3:13" ht="15" customHeight="1" thickBot="1">
      <c r="C21" s="38"/>
      <c r="D21" s="64"/>
      <c r="E21" s="65"/>
      <c r="F21" s="25"/>
      <c r="G21" s="103"/>
      <c r="H21" s="103"/>
      <c r="I21" s="104"/>
      <c r="J21" s="104"/>
      <c r="K21" s="104"/>
      <c r="L21" s="104"/>
      <c r="M21" s="122"/>
    </row>
    <row r="22" spans="3:13" ht="22.5" customHeight="1" thickBot="1">
      <c r="C22" s="352" t="s">
        <v>37</v>
      </c>
      <c r="D22" s="353"/>
      <c r="E22" s="353"/>
      <c r="F22" s="354"/>
      <c r="G22" s="105">
        <f t="shared" ref="G22:L22" si="0">SUM(G12:G21)</f>
        <v>0</v>
      </c>
      <c r="H22" s="105">
        <f t="shared" si="0"/>
        <v>0</v>
      </c>
      <c r="I22" s="39">
        <f t="shared" si="0"/>
        <v>0</v>
      </c>
      <c r="J22" s="39">
        <f t="shared" si="0"/>
        <v>0</v>
      </c>
      <c r="K22" s="39">
        <f t="shared" si="0"/>
        <v>0</v>
      </c>
      <c r="L22" s="39">
        <f t="shared" si="0"/>
        <v>0</v>
      </c>
      <c r="M22" s="36"/>
    </row>
    <row r="23" spans="3:13" ht="5.0999999999999996" customHeight="1" thickTop="1"/>
    <row r="24" spans="3:13" ht="15" customHeight="1">
      <c r="C24" s="348" t="s">
        <v>182</v>
      </c>
      <c r="D24" s="361"/>
      <c r="E24" s="361"/>
      <c r="F24" s="361"/>
      <c r="G24" s="361"/>
      <c r="H24" s="361"/>
      <c r="I24" s="361"/>
      <c r="J24" s="361"/>
      <c r="K24" s="361"/>
      <c r="L24" s="361"/>
      <c r="M24" s="361"/>
    </row>
    <row r="25" spans="3:13" ht="5.0999999999999996" customHeight="1"/>
  </sheetData>
  <mergeCells count="17">
    <mergeCell ref="C24:M24"/>
    <mergeCell ref="L7:L11"/>
    <mergeCell ref="I8:I9"/>
    <mergeCell ref="I10:I11"/>
    <mergeCell ref="C11:D11"/>
    <mergeCell ref="E11:F11"/>
    <mergeCell ref="C22:F22"/>
    <mergeCell ref="C2:M2"/>
    <mergeCell ref="C5:M5"/>
    <mergeCell ref="C6:F10"/>
    <mergeCell ref="G6:H6"/>
    <mergeCell ref="J6:L6"/>
    <mergeCell ref="M6:M11"/>
    <mergeCell ref="G7:G11"/>
    <mergeCell ref="H7:H10"/>
    <mergeCell ref="J7:J10"/>
    <mergeCell ref="K7:K11"/>
  </mergeCells>
  <hyperlinks>
    <hyperlink ref="C2:M2" r:id="rId1" display="Example Irrigation Structures Summary" xr:uid="{0B212098-4E45-4699-B9C3-C0479150F2A0}"/>
  </hyperlinks>
  <printOptions horizontalCentered="1" verticalCentered="1"/>
  <pageMargins left="0.25" right="0.25" top="0.5" bottom="0.5" header="0.25" footer="0.25"/>
  <pageSetup scale="57" orientation="landscape"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9EE2B-70ED-49FF-A0C4-658ABD5BEE4D}">
  <sheetPr codeName="Sheet30">
    <tabColor theme="8"/>
    <pageSetUpPr autoPageBreaks="0" fitToPage="1"/>
  </sheetPr>
  <dimension ref="C1:K21"/>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10" width="15.7109375" customWidth="1"/>
    <col min="11" max="11" width="55.7109375" customWidth="1"/>
    <col min="12" max="12" width="1.7109375" customWidth="1"/>
  </cols>
  <sheetData>
    <row r="1" spans="3:11" ht="13.5" customHeight="1" thickBot="1"/>
    <row r="2" spans="3:11" ht="22.5" customHeight="1" thickBot="1">
      <c r="C2" s="321" t="s">
        <v>193</v>
      </c>
      <c r="D2" s="321"/>
      <c r="E2" s="321"/>
      <c r="F2" s="321"/>
      <c r="G2" s="321"/>
      <c r="H2" s="321"/>
      <c r="I2" s="321"/>
      <c r="J2" s="321"/>
      <c r="K2" s="321"/>
    </row>
    <row r="3" spans="3:11" ht="13.5" customHeight="1"/>
    <row r="4" spans="3:11" ht="5.0999999999999996" customHeight="1" thickBot="1"/>
    <row r="5" spans="3:11" ht="37.5" customHeight="1" thickTop="1" thickBot="1">
      <c r="C5" s="362" t="s">
        <v>194</v>
      </c>
      <c r="D5" s="363"/>
      <c r="E5" s="363"/>
      <c r="F5" s="363"/>
      <c r="G5" s="363"/>
      <c r="H5" s="363"/>
      <c r="I5" s="363"/>
      <c r="J5" s="363"/>
      <c r="K5" s="364"/>
    </row>
    <row r="6" spans="3:11" ht="22.5" customHeight="1" thickBot="1">
      <c r="C6" s="325" t="s">
        <v>30</v>
      </c>
      <c r="D6" s="327"/>
      <c r="E6" s="334" t="s">
        <v>31</v>
      </c>
      <c r="F6" s="334"/>
      <c r="G6" s="334"/>
      <c r="H6" s="334"/>
      <c r="I6" s="334" t="s">
        <v>40</v>
      </c>
      <c r="J6" s="334"/>
      <c r="K6" s="370" t="s">
        <v>32</v>
      </c>
    </row>
    <row r="7" spans="3:11" ht="22.5" customHeight="1" thickBot="1">
      <c r="C7" s="328"/>
      <c r="D7" s="330"/>
      <c r="E7" s="338" t="s">
        <v>195</v>
      </c>
      <c r="F7" s="371"/>
      <c r="G7" s="384"/>
      <c r="H7" s="334" t="s">
        <v>196</v>
      </c>
      <c r="I7" s="366" t="s">
        <v>145</v>
      </c>
      <c r="J7" s="334" t="s">
        <v>197</v>
      </c>
      <c r="K7" s="370"/>
    </row>
    <row r="8" spans="3:11" ht="22.5" customHeight="1" thickBot="1">
      <c r="C8" s="328"/>
      <c r="D8" s="330"/>
      <c r="E8" s="340"/>
      <c r="F8" s="406"/>
      <c r="G8" s="385"/>
      <c r="H8" s="334"/>
      <c r="I8" s="368"/>
      <c r="J8" s="334"/>
      <c r="K8" s="370"/>
    </row>
    <row r="9" spans="3:11" ht="22.5" customHeight="1" thickBot="1">
      <c r="C9" s="328"/>
      <c r="D9" s="330"/>
      <c r="E9" s="407"/>
      <c r="F9" s="408"/>
      <c r="G9" s="343"/>
      <c r="H9" s="334"/>
      <c r="I9" s="1" t="s">
        <v>198</v>
      </c>
      <c r="J9" s="334"/>
      <c r="K9" s="370"/>
    </row>
    <row r="10" spans="3:11" ht="22.5" customHeight="1" thickBot="1">
      <c r="C10" s="331"/>
      <c r="D10" s="333"/>
      <c r="E10" s="1" t="s">
        <v>124</v>
      </c>
      <c r="F10" s="1" t="s">
        <v>199</v>
      </c>
      <c r="G10" s="1" t="s">
        <v>200</v>
      </c>
      <c r="H10" s="334"/>
      <c r="I10" s="1" t="s">
        <v>154</v>
      </c>
      <c r="J10" s="334"/>
      <c r="K10" s="370"/>
    </row>
    <row r="11" spans="3:11" ht="15" customHeight="1">
      <c r="C11" s="40"/>
      <c r="D11" s="3"/>
      <c r="E11" s="101"/>
      <c r="F11" s="101"/>
      <c r="G11" s="101"/>
      <c r="H11" s="101"/>
      <c r="I11" s="140"/>
      <c r="J11" s="305"/>
      <c r="K11" s="55"/>
    </row>
    <row r="12" spans="3:11" ht="15" customHeight="1">
      <c r="C12" s="22"/>
      <c r="D12" s="13"/>
      <c r="E12" s="6"/>
      <c r="F12" s="6"/>
      <c r="G12" s="6"/>
      <c r="H12" s="6"/>
      <c r="I12" s="143"/>
      <c r="J12" s="307"/>
      <c r="K12" s="122"/>
    </row>
    <row r="13" spans="3:11" ht="15" customHeight="1">
      <c r="C13" s="22"/>
      <c r="D13" s="13"/>
      <c r="E13" s="6"/>
      <c r="F13" s="6"/>
      <c r="G13" s="6"/>
      <c r="H13" s="6"/>
      <c r="I13" s="143"/>
      <c r="J13" s="307"/>
      <c r="K13" s="122"/>
    </row>
    <row r="14" spans="3:11" ht="15" customHeight="1">
      <c r="C14" s="22"/>
      <c r="D14" s="13"/>
      <c r="E14" s="6"/>
      <c r="F14" s="6"/>
      <c r="G14" s="6"/>
      <c r="H14" s="6"/>
      <c r="I14" s="143"/>
      <c r="J14" s="307"/>
      <c r="K14" s="122"/>
    </row>
    <row r="15" spans="3:11" ht="15" customHeight="1">
      <c r="C15" s="22"/>
      <c r="D15" s="13"/>
      <c r="E15" s="6"/>
      <c r="F15" s="6"/>
      <c r="G15" s="6"/>
      <c r="H15" s="6"/>
      <c r="I15" s="143"/>
      <c r="J15" s="307"/>
      <c r="K15" s="122"/>
    </row>
    <row r="16" spans="3:11" ht="15" customHeight="1">
      <c r="C16" s="22"/>
      <c r="D16" s="13"/>
      <c r="E16" s="6"/>
      <c r="F16" s="6"/>
      <c r="G16" s="6"/>
      <c r="H16" s="6"/>
      <c r="I16" s="143"/>
      <c r="J16" s="307"/>
      <c r="K16" s="122"/>
    </row>
    <row r="17" spans="3:11" ht="15" customHeight="1" thickBot="1">
      <c r="C17" s="24"/>
      <c r="D17" s="25"/>
      <c r="E17" s="6"/>
      <c r="F17" s="6"/>
      <c r="G17" s="6"/>
      <c r="H17" s="6"/>
      <c r="I17" s="143"/>
      <c r="J17" s="307"/>
      <c r="K17" s="122"/>
    </row>
    <row r="18" spans="3:11" ht="22.5" customHeight="1" thickBot="1">
      <c r="C18" s="352" t="s">
        <v>37</v>
      </c>
      <c r="D18" s="354"/>
      <c r="E18" s="39">
        <f t="shared" ref="E18:J18" si="0">SUM(E11:E17)</f>
        <v>0</v>
      </c>
      <c r="F18" s="39">
        <f t="shared" si="0"/>
        <v>0</v>
      </c>
      <c r="G18" s="39">
        <f t="shared" si="0"/>
        <v>0</v>
      </c>
      <c r="H18" s="39">
        <f t="shared" si="0"/>
        <v>0</v>
      </c>
      <c r="I18" s="145">
        <f t="shared" si="0"/>
        <v>0</v>
      </c>
      <c r="J18" s="308">
        <f t="shared" si="0"/>
        <v>0</v>
      </c>
      <c r="K18" s="36"/>
    </row>
    <row r="19" spans="3:11" ht="5.0999999999999996" customHeight="1" thickTop="1"/>
    <row r="20" spans="3:11" ht="15" customHeight="1">
      <c r="C20" s="348"/>
      <c r="D20" s="348"/>
      <c r="E20" s="348"/>
      <c r="F20" s="348"/>
      <c r="G20" s="348"/>
      <c r="H20" s="348"/>
      <c r="I20" s="348"/>
      <c r="J20" s="348"/>
      <c r="K20" s="348"/>
    </row>
    <row r="21" spans="3:11" ht="5.0999999999999996" customHeight="1"/>
  </sheetData>
  <mergeCells count="12">
    <mergeCell ref="C18:D18"/>
    <mergeCell ref="C20:K20"/>
    <mergeCell ref="C2:K2"/>
    <mergeCell ref="C5:K5"/>
    <mergeCell ref="C6:D10"/>
    <mergeCell ref="E6:H6"/>
    <mergeCell ref="I6:J6"/>
    <mergeCell ref="K6:K10"/>
    <mergeCell ref="E7:G9"/>
    <mergeCell ref="H7:H10"/>
    <mergeCell ref="I7:I8"/>
    <mergeCell ref="J7:J10"/>
  </mergeCells>
  <hyperlinks>
    <hyperlink ref="C2:K2" r:id="rId1" display="Example Median Inlets Summary" xr:uid="{A644EFBE-0A6D-4117-B2BD-658824203C8D}"/>
  </hyperlinks>
  <printOptions horizontalCentered="1" verticalCentered="1"/>
  <pageMargins left="0.25" right="0.25" top="0.5" bottom="0.5" header="0.25" footer="0.25"/>
  <pageSetup scale="85" orientation="landscape"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D9C9E-9130-4AB6-8D4D-7CAB1563F1AA}">
  <sheetPr codeName="Sheet84">
    <tabColor theme="8"/>
    <pageSetUpPr autoPageBreaks="0" fitToPage="1"/>
  </sheetPr>
  <dimension ref="C1:L1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20.7109375" customWidth="1"/>
    <col min="9" max="9" width="30.7109375" customWidth="1"/>
    <col min="10" max="11" width="15.7109375" customWidth="1"/>
    <col min="12" max="12" width="40.7109375" customWidth="1"/>
    <col min="13" max="13" width="1.7109375" customWidth="1"/>
  </cols>
  <sheetData>
    <row r="1" spans="3:12" ht="13.5" thickBot="1"/>
    <row r="2" spans="3:12" ht="22.5" customHeight="1" thickBot="1">
      <c r="C2" s="321" t="s">
        <v>201</v>
      </c>
      <c r="D2" s="321"/>
      <c r="E2" s="321"/>
      <c r="F2" s="321"/>
      <c r="G2" s="321"/>
      <c r="H2" s="321"/>
      <c r="I2" s="321"/>
      <c r="J2" s="321"/>
      <c r="K2" s="321"/>
      <c r="L2" s="321"/>
    </row>
    <row r="4" spans="3:12" ht="5.0999999999999996" customHeight="1" thickBot="1"/>
    <row r="5" spans="3:12" ht="37.5" customHeight="1" thickTop="1" thickBot="1">
      <c r="C5" s="322" t="s">
        <v>202</v>
      </c>
      <c r="D5" s="323"/>
      <c r="E5" s="323"/>
      <c r="F5" s="323"/>
      <c r="G5" s="323"/>
      <c r="H5" s="323"/>
      <c r="I5" s="323"/>
      <c r="J5" s="323"/>
      <c r="K5" s="323"/>
      <c r="L5" s="324"/>
    </row>
    <row r="6" spans="3:12" ht="22.5" customHeight="1" thickBot="1">
      <c r="C6" s="325" t="s">
        <v>30</v>
      </c>
      <c r="D6" s="326"/>
      <c r="E6" s="326"/>
      <c r="F6" s="327"/>
      <c r="G6" s="365" t="s">
        <v>40</v>
      </c>
      <c r="H6" s="409"/>
      <c r="I6" s="147" t="s">
        <v>94</v>
      </c>
      <c r="J6" s="365" t="s">
        <v>101</v>
      </c>
      <c r="K6" s="351"/>
      <c r="L6" s="370" t="s">
        <v>32</v>
      </c>
    </row>
    <row r="7" spans="3:12" ht="22.5" customHeight="1" thickBot="1">
      <c r="C7" s="328"/>
      <c r="D7" s="329"/>
      <c r="E7" s="329"/>
      <c r="F7" s="330"/>
      <c r="G7" s="334" t="s">
        <v>203</v>
      </c>
      <c r="H7" s="334" t="s">
        <v>204</v>
      </c>
      <c r="I7" s="366" t="s">
        <v>205</v>
      </c>
      <c r="J7" s="334" t="s">
        <v>206</v>
      </c>
      <c r="K7" s="334" t="s">
        <v>207</v>
      </c>
      <c r="L7" s="370"/>
    </row>
    <row r="8" spans="3:12" ht="22.5" customHeight="1" thickBot="1">
      <c r="C8" s="328"/>
      <c r="D8" s="329"/>
      <c r="E8" s="329"/>
      <c r="F8" s="330"/>
      <c r="G8" s="334"/>
      <c r="H8" s="334"/>
      <c r="I8" s="368"/>
      <c r="J8" s="334"/>
      <c r="K8" s="334"/>
      <c r="L8" s="370"/>
    </row>
    <row r="9" spans="3:12" ht="22.5" customHeight="1" thickBot="1">
      <c r="C9" s="331"/>
      <c r="D9" s="332"/>
      <c r="E9" s="332"/>
      <c r="F9" s="333"/>
      <c r="G9" s="334"/>
      <c r="H9" s="334"/>
      <c r="I9" s="366" t="s">
        <v>543</v>
      </c>
      <c r="J9" s="334"/>
      <c r="K9" s="334"/>
      <c r="L9" s="370"/>
    </row>
    <row r="10" spans="3:12" ht="22.5" customHeight="1" thickBot="1">
      <c r="C10" s="349" t="s">
        <v>50</v>
      </c>
      <c r="D10" s="376"/>
      <c r="E10" s="377" t="s">
        <v>51</v>
      </c>
      <c r="F10" s="351"/>
      <c r="G10" s="1" t="s">
        <v>208</v>
      </c>
      <c r="H10" s="1" t="s">
        <v>208</v>
      </c>
      <c r="I10" s="368"/>
      <c r="J10" s="334"/>
      <c r="K10" s="334"/>
      <c r="L10" s="370"/>
    </row>
    <row r="11" spans="3:12" ht="15" customHeight="1">
      <c r="C11" s="88"/>
      <c r="D11" s="57"/>
      <c r="E11" s="42"/>
      <c r="F11" s="3"/>
      <c r="G11" s="101"/>
      <c r="H11" s="101"/>
      <c r="I11" s="101"/>
      <c r="J11" s="101"/>
      <c r="K11" s="101"/>
      <c r="L11" s="55"/>
    </row>
    <row r="12" spans="3:12" ht="15" customHeight="1">
      <c r="C12" s="88"/>
      <c r="D12" s="57"/>
      <c r="E12" s="91"/>
      <c r="F12" s="59"/>
      <c r="G12" s="101"/>
      <c r="H12" s="101"/>
      <c r="I12" s="101"/>
      <c r="J12" s="101"/>
      <c r="K12" s="101"/>
      <c r="L12" s="55"/>
    </row>
    <row r="13" spans="3:12" ht="15" customHeight="1">
      <c r="C13" s="22"/>
      <c r="D13" s="60"/>
      <c r="E13" s="45"/>
      <c r="F13" s="13"/>
      <c r="G13" s="37"/>
      <c r="H13" s="37"/>
      <c r="I13" s="37"/>
      <c r="J13" s="37"/>
      <c r="K13" s="37"/>
      <c r="L13" s="19"/>
    </row>
    <row r="14" spans="3:12" ht="15" customHeight="1" thickBot="1">
      <c r="C14" s="24"/>
      <c r="D14" s="64"/>
      <c r="E14" s="48"/>
      <c r="F14" s="25"/>
      <c r="G14" s="104"/>
      <c r="H14" s="104"/>
      <c r="I14" s="104"/>
      <c r="J14" s="104"/>
      <c r="K14" s="104"/>
      <c r="L14" s="29"/>
    </row>
    <row r="15" spans="3:12" ht="22.5" customHeight="1" thickBot="1">
      <c r="C15" s="349" t="s">
        <v>62</v>
      </c>
      <c r="D15" s="350"/>
      <c r="E15" s="350"/>
      <c r="F15" s="351"/>
      <c r="G15" s="30">
        <f>SUM(G11:G14)</f>
        <v>0</v>
      </c>
      <c r="H15" s="30">
        <f>SUM(H11:H14)</f>
        <v>0</v>
      </c>
      <c r="I15" s="30">
        <f>SUM(I11:I14)</f>
        <v>0</v>
      </c>
      <c r="J15" s="114" t="s">
        <v>23</v>
      </c>
      <c r="K15" s="126">
        <f>SUM(K11:K14)</f>
        <v>0</v>
      </c>
      <c r="L15" s="129"/>
    </row>
    <row r="16" spans="3:12" ht="22.5" customHeight="1" thickBot="1">
      <c r="C16" s="352" t="s">
        <v>37</v>
      </c>
      <c r="D16" s="353"/>
      <c r="E16" s="353"/>
      <c r="F16" s="354"/>
      <c r="G16" s="355">
        <f>SUM(G15:H15)</f>
        <v>0</v>
      </c>
      <c r="H16" s="356"/>
      <c r="I16" s="39">
        <f>I15</f>
        <v>0</v>
      </c>
      <c r="J16" s="108" t="s">
        <v>23</v>
      </c>
      <c r="K16" s="39">
        <f>SUM(K11:K14)</f>
        <v>0</v>
      </c>
      <c r="L16" s="36"/>
    </row>
    <row r="17" spans="3:12" ht="5.0999999999999996" customHeight="1" thickTop="1"/>
    <row r="18" spans="3:12" ht="15" customHeight="1">
      <c r="C18" s="348" t="s">
        <v>209</v>
      </c>
      <c r="D18" s="348"/>
      <c r="E18" s="348"/>
      <c r="F18" s="348"/>
      <c r="G18" s="348"/>
      <c r="H18" s="348"/>
      <c r="I18" s="348"/>
      <c r="J18" s="348"/>
      <c r="K18" s="348"/>
      <c r="L18" s="348"/>
    </row>
    <row r="19" spans="3:12" ht="5.0999999999999996" customHeight="1"/>
  </sheetData>
  <mergeCells count="18">
    <mergeCell ref="C18:L18"/>
    <mergeCell ref="K7:K10"/>
    <mergeCell ref="I9:I10"/>
    <mergeCell ref="C10:D10"/>
    <mergeCell ref="E10:F10"/>
    <mergeCell ref="C15:F15"/>
    <mergeCell ref="C16:F16"/>
    <mergeCell ref="G16:H16"/>
    <mergeCell ref="C2:L2"/>
    <mergeCell ref="C5:L5"/>
    <mergeCell ref="C6:F9"/>
    <mergeCell ref="G6:H6"/>
    <mergeCell ref="J6:K6"/>
    <mergeCell ref="L6:L10"/>
    <mergeCell ref="G7:G9"/>
    <mergeCell ref="H7:H9"/>
    <mergeCell ref="I7:I8"/>
    <mergeCell ref="J7:J10"/>
  </mergeCells>
  <hyperlinks>
    <hyperlink ref="C2:L2" r:id="rId1" display="Example for Subsurface Drain Summary" xr:uid="{1D6B34BE-0828-4EA6-BC52-A245F2613AC3}"/>
  </hyperlinks>
  <printOptions horizontalCentered="1" verticalCentered="1"/>
  <pageMargins left="0.25" right="0.25" top="0.5" bottom="0.5" header="0.25" footer="0.25"/>
  <pageSetup scale="80" orientation="landscape"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8E7DD-EC52-4D75-B8CE-6D5592BB6BE9}">
  <sheetPr codeName="Sheet35">
    <tabColor theme="5" tint="0.59999389629810485"/>
    <pageSetUpPr autoPageBreaks="0" fitToPage="1"/>
  </sheetPr>
  <dimension ref="B1:J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21" t="s">
        <v>210</v>
      </c>
      <c r="D2" s="321"/>
      <c r="E2" s="321"/>
      <c r="F2" s="321"/>
      <c r="G2" s="321"/>
      <c r="H2" s="321"/>
      <c r="I2" s="321"/>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22" t="s">
        <v>211</v>
      </c>
      <c r="D5" s="323"/>
      <c r="E5" s="323"/>
      <c r="F5" s="323"/>
      <c r="G5" s="323"/>
      <c r="H5" s="323"/>
      <c r="I5" s="324"/>
      <c r="J5"/>
    </row>
    <row r="6" spans="2:10" ht="22.5" customHeight="1" thickBot="1">
      <c r="B6"/>
      <c r="C6" s="325" t="s">
        <v>30</v>
      </c>
      <c r="D6" s="326"/>
      <c r="E6" s="326"/>
      <c r="F6" s="327"/>
      <c r="G6" s="1" t="s">
        <v>101</v>
      </c>
      <c r="H6" s="1" t="s">
        <v>94</v>
      </c>
      <c r="I6" s="370" t="s">
        <v>32</v>
      </c>
      <c r="J6"/>
    </row>
    <row r="7" spans="2:10" ht="22.5" customHeight="1" thickBot="1">
      <c r="B7"/>
      <c r="C7" s="328"/>
      <c r="D7" s="329"/>
      <c r="E7" s="329"/>
      <c r="F7" s="330"/>
      <c r="G7" s="366" t="s">
        <v>212</v>
      </c>
      <c r="H7" s="366" t="s">
        <v>163</v>
      </c>
      <c r="I7" s="370"/>
      <c r="J7"/>
    </row>
    <row r="8" spans="2:10" ht="22.5" customHeight="1" thickBot="1">
      <c r="B8"/>
      <c r="C8" s="328"/>
      <c r="D8" s="329"/>
      <c r="E8" s="329"/>
      <c r="F8" s="330"/>
      <c r="G8" s="367"/>
      <c r="H8" s="367"/>
      <c r="I8" s="370"/>
      <c r="J8"/>
    </row>
    <row r="9" spans="2:10" ht="22.5" customHeight="1" thickBot="1">
      <c r="B9"/>
      <c r="C9" s="331"/>
      <c r="D9" s="332"/>
      <c r="E9" s="332"/>
      <c r="F9" s="333"/>
      <c r="G9" s="367"/>
      <c r="H9" s="367"/>
      <c r="I9" s="370"/>
      <c r="J9"/>
    </row>
    <row r="10" spans="2:10" ht="22.5" customHeight="1" thickBot="1">
      <c r="B10"/>
      <c r="C10" s="349" t="s">
        <v>50</v>
      </c>
      <c r="D10" s="376"/>
      <c r="E10" s="377" t="s">
        <v>51</v>
      </c>
      <c r="F10" s="351"/>
      <c r="G10" s="368"/>
      <c r="H10" s="368"/>
      <c r="I10" s="370"/>
      <c r="J10"/>
    </row>
    <row r="11" spans="2:10" ht="15" customHeight="1">
      <c r="B11"/>
      <c r="C11" s="40"/>
      <c r="D11" s="41"/>
      <c r="E11" s="42"/>
      <c r="F11" s="3"/>
      <c r="G11" s="37"/>
      <c r="H11" s="37"/>
      <c r="I11" s="43"/>
      <c r="J11"/>
    </row>
    <row r="12" spans="2:10" ht="15" customHeight="1">
      <c r="B12"/>
      <c r="C12" s="22"/>
      <c r="D12" s="44"/>
      <c r="E12" s="45"/>
      <c r="F12" s="15"/>
      <c r="G12" s="6"/>
      <c r="H12" s="6"/>
      <c r="I12" s="46"/>
      <c r="J12"/>
    </row>
    <row r="13" spans="2:10" ht="15" customHeight="1">
      <c r="B13"/>
      <c r="C13" s="22"/>
      <c r="D13" s="44"/>
      <c r="E13" s="45"/>
      <c r="F13" s="15"/>
      <c r="G13" s="6"/>
      <c r="H13" s="6"/>
      <c r="I13" s="46"/>
      <c r="J13"/>
    </row>
    <row r="14" spans="2:10" ht="15" customHeight="1">
      <c r="B14"/>
      <c r="C14" s="22"/>
      <c r="D14" s="44"/>
      <c r="E14" s="45"/>
      <c r="F14" s="15"/>
      <c r="G14" s="6"/>
      <c r="H14" s="6"/>
      <c r="I14" s="46"/>
      <c r="J14"/>
    </row>
    <row r="15" spans="2:10" ht="15" customHeight="1" thickBot="1">
      <c r="B15"/>
      <c r="C15" s="24"/>
      <c r="D15" s="47"/>
      <c r="E15" s="48"/>
      <c r="F15" s="25"/>
      <c r="G15" s="6"/>
      <c r="H15" s="6"/>
      <c r="I15" s="49"/>
      <c r="J15"/>
    </row>
    <row r="16" spans="2:10" ht="22.5" customHeight="1" thickBot="1">
      <c r="B16"/>
      <c r="C16" s="352" t="s">
        <v>37</v>
      </c>
      <c r="D16" s="353"/>
      <c r="E16" s="353"/>
      <c r="F16" s="354"/>
      <c r="G16" s="39">
        <f>SUM(G11:G15)</f>
        <v>0</v>
      </c>
      <c r="H16" s="39">
        <f>SUM(H11:H15)</f>
        <v>0</v>
      </c>
      <c r="I16" s="50"/>
      <c r="J16"/>
    </row>
    <row r="17" spans="2:10" ht="5.0999999999999996" customHeight="1" thickTop="1">
      <c r="B17"/>
      <c r="C17"/>
      <c r="D17"/>
      <c r="E17"/>
      <c r="F17"/>
      <c r="G17"/>
      <c r="H17"/>
      <c r="I17"/>
      <c r="J17"/>
    </row>
    <row r="18" spans="2:10" ht="15" customHeight="1">
      <c r="B18"/>
      <c r="C18" s="348" t="s">
        <v>213</v>
      </c>
      <c r="D18" s="348"/>
      <c r="E18" s="348"/>
      <c r="F18" s="348"/>
      <c r="G18" s="348"/>
      <c r="H18" s="348"/>
      <c r="I18" s="348"/>
      <c r="J18"/>
    </row>
    <row r="19" spans="2:10" ht="5.0999999999999996" customHeight="1">
      <c r="B19"/>
      <c r="C19"/>
      <c r="D19"/>
      <c r="E19"/>
      <c r="F19"/>
      <c r="G19"/>
      <c r="H19"/>
      <c r="I19"/>
      <c r="J19"/>
    </row>
  </sheetData>
  <mergeCells count="10">
    <mergeCell ref="C16:F16"/>
    <mergeCell ref="C18:I18"/>
    <mergeCell ref="C2:I2"/>
    <mergeCell ref="C5:I5"/>
    <mergeCell ref="C6:F9"/>
    <mergeCell ref="I6:I10"/>
    <mergeCell ref="G7:G10"/>
    <mergeCell ref="H7:H10"/>
    <mergeCell ref="C10:D10"/>
    <mergeCell ref="E10:F10"/>
  </mergeCells>
  <hyperlinks>
    <hyperlink ref="C2:I2" r:id="rId1" display="Example for Embankment Foundation Treatment Summary" xr:uid="{17833BB1-39E6-472B-AB15-646FA43AC503}"/>
  </hyperlinks>
  <printOptions horizontalCentered="1" verticalCentered="1"/>
  <pageMargins left="0.25" right="0.25" top="0.5" bottom="0.5" header="0.25" footer="0.25"/>
  <pageSetup scale="96" orientation="landscape"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B84CC-D07C-414E-92F3-1DA4A6727BF1}">
  <sheetPr codeName="Sheet39">
    <tabColor theme="5" tint="0.59999389629810485"/>
    <pageSetUpPr autoPageBreaks="0" fitToPage="1"/>
  </sheetPr>
  <dimension ref="C1:L23"/>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0" width="10.7109375" customWidth="1"/>
    <col min="11" max="11" width="19.7109375" customWidth="1"/>
    <col min="12" max="12" width="55.7109375" customWidth="1"/>
    <col min="13" max="13" width="1.7109375" customWidth="1"/>
  </cols>
  <sheetData>
    <row r="1" spans="3:12" ht="13.5" thickBot="1"/>
    <row r="2" spans="3:12" ht="22.5" customHeight="1" thickBot="1">
      <c r="C2" s="321" t="s">
        <v>214</v>
      </c>
      <c r="D2" s="321"/>
      <c r="E2" s="321"/>
      <c r="F2" s="321"/>
      <c r="G2" s="321"/>
      <c r="H2" s="321"/>
      <c r="I2" s="321"/>
      <c r="J2" s="321"/>
      <c r="K2" s="321"/>
      <c r="L2" s="321"/>
    </row>
    <row r="4" spans="3:12" ht="5.0999999999999996" customHeight="1" thickBot="1"/>
    <row r="5" spans="3:12" ht="37.5" customHeight="1" thickTop="1" thickBot="1">
      <c r="C5" s="362" t="s">
        <v>215</v>
      </c>
      <c r="D5" s="363"/>
      <c r="E5" s="363"/>
      <c r="F5" s="363"/>
      <c r="G5" s="363"/>
      <c r="H5" s="363"/>
      <c r="I5" s="363"/>
      <c r="J5" s="363"/>
      <c r="K5" s="363"/>
      <c r="L5" s="364"/>
    </row>
    <row r="6" spans="3:12" ht="22.5" customHeight="1" thickBot="1">
      <c r="C6" s="325" t="s">
        <v>30</v>
      </c>
      <c r="D6" s="326"/>
      <c r="E6" s="326"/>
      <c r="F6" s="327"/>
      <c r="G6" s="365" t="s">
        <v>40</v>
      </c>
      <c r="H6" s="350"/>
      <c r="I6" s="350"/>
      <c r="J6" s="351"/>
      <c r="K6" s="148" t="s">
        <v>101</v>
      </c>
      <c r="L6" s="335" t="s">
        <v>32</v>
      </c>
    </row>
    <row r="7" spans="3:12" ht="22.5" customHeight="1">
      <c r="C7" s="328"/>
      <c r="D7" s="329"/>
      <c r="E7" s="329"/>
      <c r="F7" s="330"/>
      <c r="G7" s="371" t="s">
        <v>216</v>
      </c>
      <c r="H7" s="371"/>
      <c r="I7" s="338" t="s">
        <v>505</v>
      </c>
      <c r="J7" s="384"/>
      <c r="K7" s="366" t="s">
        <v>217</v>
      </c>
      <c r="L7" s="336"/>
    </row>
    <row r="8" spans="3:12" ht="22.5" customHeight="1" thickBot="1">
      <c r="C8" s="328"/>
      <c r="D8" s="329"/>
      <c r="E8" s="329"/>
      <c r="F8" s="330"/>
      <c r="G8" s="404"/>
      <c r="H8" s="404"/>
      <c r="I8" s="340"/>
      <c r="J8" s="385"/>
      <c r="K8" s="419"/>
      <c r="L8" s="336"/>
    </row>
    <row r="9" spans="3:12" ht="22.5" customHeight="1" thickBot="1">
      <c r="C9" s="331"/>
      <c r="D9" s="332"/>
      <c r="E9" s="332"/>
      <c r="F9" s="333"/>
      <c r="G9" s="365" t="s">
        <v>156</v>
      </c>
      <c r="H9" s="351"/>
      <c r="I9" s="342"/>
      <c r="J9" s="386"/>
      <c r="K9" s="369"/>
      <c r="L9" s="336"/>
    </row>
    <row r="10" spans="3:12" ht="22.5" customHeight="1" thickBot="1">
      <c r="C10" s="349" t="s">
        <v>50</v>
      </c>
      <c r="D10" s="376"/>
      <c r="E10" s="350" t="s">
        <v>51</v>
      </c>
      <c r="F10" s="351"/>
      <c r="G10" s="84" t="s">
        <v>58</v>
      </c>
      <c r="H10" s="266" t="s">
        <v>59</v>
      </c>
      <c r="I10" s="84" t="s">
        <v>58</v>
      </c>
      <c r="J10" s="266" t="s">
        <v>59</v>
      </c>
      <c r="K10" s="1" t="s">
        <v>218</v>
      </c>
      <c r="L10" s="337"/>
    </row>
    <row r="11" spans="3:12" ht="15" customHeight="1">
      <c r="C11" s="2"/>
      <c r="D11" s="41"/>
      <c r="E11" s="99"/>
      <c r="F11" s="149"/>
      <c r="G11" s="150"/>
      <c r="H11" s="151"/>
      <c r="I11" s="152"/>
      <c r="J11" s="153"/>
      <c r="K11" s="154"/>
      <c r="L11" s="155"/>
    </row>
    <row r="12" spans="3:12" ht="15" customHeight="1">
      <c r="C12" s="56"/>
      <c r="D12" s="168"/>
      <c r="E12" s="58"/>
      <c r="F12" s="57"/>
      <c r="G12" s="53"/>
      <c r="H12" s="54"/>
      <c r="I12" s="89"/>
      <c r="J12" s="90"/>
      <c r="K12" s="100"/>
      <c r="L12" s="43"/>
    </row>
    <row r="13" spans="3:12" ht="15" customHeight="1">
      <c r="C13" s="56"/>
      <c r="D13" s="168"/>
      <c r="E13" s="58"/>
      <c r="F13" s="57"/>
      <c r="G13" s="53"/>
      <c r="H13" s="54"/>
      <c r="I13" s="89"/>
      <c r="J13" s="90"/>
      <c r="K13" s="100"/>
      <c r="L13" s="43"/>
    </row>
    <row r="14" spans="3:12" ht="15" customHeight="1">
      <c r="C14" s="56"/>
      <c r="D14" s="168"/>
      <c r="E14" s="58"/>
      <c r="F14" s="57"/>
      <c r="G14" s="53"/>
      <c r="H14" s="54"/>
      <c r="I14" s="89"/>
      <c r="J14" s="90"/>
      <c r="K14" s="100"/>
      <c r="L14" s="43"/>
    </row>
    <row r="15" spans="3:12" ht="15" customHeight="1">
      <c r="C15" s="56"/>
      <c r="D15" s="168"/>
      <c r="E15" s="58"/>
      <c r="F15" s="57"/>
      <c r="G15" s="53"/>
      <c r="H15" s="54"/>
      <c r="I15" s="89"/>
      <c r="J15" s="90"/>
      <c r="K15" s="100"/>
      <c r="L15" s="43"/>
    </row>
    <row r="16" spans="3:12" ht="15" customHeight="1">
      <c r="C16" s="56"/>
      <c r="D16" s="168"/>
      <c r="E16" s="58"/>
      <c r="F16" s="57"/>
      <c r="G16" s="53"/>
      <c r="H16" s="54"/>
      <c r="I16" s="89"/>
      <c r="J16" s="90"/>
      <c r="K16" s="100"/>
      <c r="L16" s="43"/>
    </row>
    <row r="17" spans="3:12" ht="15" customHeight="1">
      <c r="C17" s="12"/>
      <c r="D17" s="44"/>
      <c r="E17" s="61"/>
      <c r="F17" s="13"/>
      <c r="G17" s="53"/>
      <c r="H17" s="54"/>
      <c r="I17" s="89"/>
      <c r="J17" s="90"/>
      <c r="K17" s="100"/>
      <c r="L17" s="43"/>
    </row>
    <row r="18" spans="3:12" ht="15" customHeight="1" thickBot="1">
      <c r="C18" s="38"/>
      <c r="D18" s="47"/>
      <c r="E18" s="156"/>
      <c r="F18" s="111"/>
      <c r="G18" s="76"/>
      <c r="H18" s="83"/>
      <c r="I18" s="75"/>
      <c r="J18" s="157"/>
      <c r="K18" s="112"/>
      <c r="L18" s="113"/>
    </row>
    <row r="19" spans="3:12" ht="22.5" customHeight="1" thickBot="1">
      <c r="C19" s="349" t="s">
        <v>62</v>
      </c>
      <c r="D19" s="350"/>
      <c r="E19" s="350"/>
      <c r="F19" s="351"/>
      <c r="G19" s="68">
        <f>SUM(G11:G18)</f>
        <v>0</v>
      </c>
      <c r="H19" s="69">
        <f>SUM(H11:H18)</f>
        <v>0</v>
      </c>
      <c r="I19" s="77">
        <f>SUM(I11:I18)</f>
        <v>0</v>
      </c>
      <c r="J19" s="158">
        <f>SUM(J11:J18)</f>
        <v>0</v>
      </c>
      <c r="K19" s="31"/>
      <c r="L19" s="34"/>
    </row>
    <row r="20" spans="3:12" ht="22.5" customHeight="1" thickBot="1">
      <c r="C20" s="352" t="s">
        <v>37</v>
      </c>
      <c r="D20" s="353"/>
      <c r="E20" s="353"/>
      <c r="F20" s="353"/>
      <c r="G20" s="355">
        <f>SUM(G19:H19)</f>
        <v>0</v>
      </c>
      <c r="H20" s="356"/>
      <c r="I20" s="484">
        <f>SUM(I19:J19)</f>
        <v>0</v>
      </c>
      <c r="J20" s="485"/>
      <c r="K20" s="105">
        <f>SUM(K11:K18)</f>
        <v>0</v>
      </c>
      <c r="L20" s="97"/>
    </row>
    <row r="21" spans="3:12" ht="5.0999999999999996" customHeight="1" thickTop="1"/>
    <row r="22" spans="3:12" ht="15" customHeight="1">
      <c r="C22" s="418"/>
      <c r="D22" s="418"/>
      <c r="E22" s="418"/>
      <c r="F22" s="418"/>
      <c r="G22" s="418"/>
      <c r="H22" s="418"/>
      <c r="I22" s="418"/>
      <c r="J22" s="418"/>
      <c r="K22" s="418"/>
      <c r="L22" s="418"/>
    </row>
    <row r="23" spans="3:12" ht="5.0999999999999996" customHeight="1"/>
  </sheetData>
  <mergeCells count="16">
    <mergeCell ref="C22:L22"/>
    <mergeCell ref="C2:L2"/>
    <mergeCell ref="C5:L5"/>
    <mergeCell ref="C6:F9"/>
    <mergeCell ref="G6:J6"/>
    <mergeCell ref="L6:L10"/>
    <mergeCell ref="G7:H8"/>
    <mergeCell ref="I7:J9"/>
    <mergeCell ref="K7:K9"/>
    <mergeCell ref="G9:H9"/>
    <mergeCell ref="C10:D10"/>
    <mergeCell ref="E10:F10"/>
    <mergeCell ref="C19:F19"/>
    <mergeCell ref="C20:F20"/>
    <mergeCell ref="G20:H20"/>
    <mergeCell ref="I20:J20"/>
  </mergeCells>
  <hyperlinks>
    <hyperlink ref="C2:I2" r:id="rId1" display="Example for Equipment Summary" xr:uid="{885F2641-F395-4C94-97BF-EC6B882F06F0}"/>
    <hyperlink ref="C2:L2" r:id="rId2" display="Example for Embankment Protectors Summary" xr:uid="{BDB77B4D-5FD6-44F1-A87B-5AA78EB3FE64}"/>
  </hyperlinks>
  <printOptions horizontalCentered="1" verticalCentered="1"/>
  <pageMargins left="0.25" right="0.25" top="0.5" bottom="0.5" header="0.25" footer="0.25"/>
  <pageSetup orientation="landscape" r:id="rId3"/>
  <legacyDrawing r:id="rId4"/>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590A0-6F58-49C2-8D93-5AED84401026}">
  <sheetPr codeName="Sheet43">
    <tabColor theme="5" tint="0.59999389629810485"/>
    <pageSetUpPr autoPageBreaks="0" fitToPage="1"/>
  </sheetPr>
  <dimension ref="B1:I19"/>
  <sheetViews>
    <sheetView showGridLines="0" zoomScale="75" zoomScaleNormal="75" workbookViewId="0"/>
  </sheetViews>
  <sheetFormatPr defaultColWidth="21.710937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21.7109375" style="165"/>
  </cols>
  <sheetData>
    <row r="1" spans="2:9" ht="13.5" customHeight="1" thickBot="1">
      <c r="B1"/>
      <c r="C1"/>
      <c r="D1"/>
      <c r="E1"/>
      <c r="F1"/>
      <c r="G1"/>
      <c r="H1"/>
      <c r="I1"/>
    </row>
    <row r="2" spans="2:9" ht="22.5" customHeight="1" thickBot="1">
      <c r="B2"/>
      <c r="C2" s="321" t="s">
        <v>219</v>
      </c>
      <c r="D2" s="321"/>
      <c r="E2" s="321"/>
      <c r="F2" s="321"/>
      <c r="G2" s="321"/>
      <c r="H2" s="321"/>
      <c r="I2"/>
    </row>
    <row r="3" spans="2:9" ht="13.5" customHeight="1">
      <c r="B3"/>
      <c r="C3"/>
      <c r="D3"/>
      <c r="E3"/>
      <c r="F3"/>
      <c r="G3"/>
      <c r="H3"/>
      <c r="I3"/>
    </row>
    <row r="4" spans="2:9" ht="5.0999999999999996" customHeight="1" thickBot="1">
      <c r="B4"/>
      <c r="C4"/>
      <c r="D4"/>
      <c r="E4"/>
      <c r="F4"/>
      <c r="G4"/>
      <c r="H4"/>
      <c r="I4"/>
    </row>
    <row r="5" spans="2:9" ht="37.5" customHeight="1" thickTop="1" thickBot="1">
      <c r="B5"/>
      <c r="C5" s="322" t="s">
        <v>186</v>
      </c>
      <c r="D5" s="323"/>
      <c r="E5" s="323"/>
      <c r="F5" s="323"/>
      <c r="G5" s="323"/>
      <c r="H5" s="324"/>
      <c r="I5"/>
    </row>
    <row r="6" spans="2:9" ht="22.5" customHeight="1" thickBot="1">
      <c r="B6"/>
      <c r="C6" s="325" t="s">
        <v>30</v>
      </c>
      <c r="D6" s="326"/>
      <c r="E6" s="326"/>
      <c r="F6" s="327"/>
      <c r="G6" s="1" t="s">
        <v>94</v>
      </c>
      <c r="H6" s="370" t="s">
        <v>32</v>
      </c>
      <c r="I6"/>
    </row>
    <row r="7" spans="2:9" ht="22.5" customHeight="1" thickBot="1">
      <c r="B7"/>
      <c r="C7" s="328"/>
      <c r="D7" s="329"/>
      <c r="E7" s="329"/>
      <c r="F7" s="330"/>
      <c r="G7" s="366" t="s">
        <v>163</v>
      </c>
      <c r="H7" s="370"/>
      <c r="I7"/>
    </row>
    <row r="8" spans="2:9" ht="22.5" customHeight="1" thickBot="1">
      <c r="B8"/>
      <c r="C8" s="328"/>
      <c r="D8" s="329"/>
      <c r="E8" s="329"/>
      <c r="F8" s="330"/>
      <c r="G8" s="367"/>
      <c r="H8" s="370"/>
      <c r="I8"/>
    </row>
    <row r="9" spans="2:9" ht="22.5" customHeight="1" thickBot="1">
      <c r="B9"/>
      <c r="C9" s="331"/>
      <c r="D9" s="332"/>
      <c r="E9" s="332"/>
      <c r="F9" s="333"/>
      <c r="G9" s="367"/>
      <c r="H9" s="370"/>
      <c r="I9"/>
    </row>
    <row r="10" spans="2:9" ht="22.5" customHeight="1" thickBot="1">
      <c r="B10"/>
      <c r="C10" s="349" t="s">
        <v>50</v>
      </c>
      <c r="D10" s="376"/>
      <c r="E10" s="377" t="s">
        <v>51</v>
      </c>
      <c r="F10" s="351"/>
      <c r="G10" s="368"/>
      <c r="H10" s="370"/>
      <c r="I10"/>
    </row>
    <row r="11" spans="2:9" ht="15" customHeight="1">
      <c r="B11"/>
      <c r="C11" s="40"/>
      <c r="D11" s="41"/>
      <c r="E11" s="42"/>
      <c r="F11" s="3"/>
      <c r="G11" s="37"/>
      <c r="H11" s="43"/>
      <c r="I11"/>
    </row>
    <row r="12" spans="2:9" ht="15" customHeight="1">
      <c r="B12"/>
      <c r="C12" s="22"/>
      <c r="D12" s="44"/>
      <c r="E12" s="45"/>
      <c r="F12" s="15"/>
      <c r="G12" s="6"/>
      <c r="H12" s="46"/>
      <c r="I12"/>
    </row>
    <row r="13" spans="2:9" ht="15" customHeight="1">
      <c r="B13"/>
      <c r="C13" s="22"/>
      <c r="D13" s="44"/>
      <c r="E13" s="45"/>
      <c r="F13" s="15"/>
      <c r="G13" s="6"/>
      <c r="H13" s="46"/>
      <c r="I13"/>
    </row>
    <row r="14" spans="2:9" ht="15" customHeight="1">
      <c r="B14"/>
      <c r="C14" s="22"/>
      <c r="D14" s="44"/>
      <c r="E14" s="45"/>
      <c r="F14" s="15"/>
      <c r="G14" s="6"/>
      <c r="H14" s="46"/>
      <c r="I14"/>
    </row>
    <row r="15" spans="2:9" ht="15" customHeight="1" thickBot="1">
      <c r="B15"/>
      <c r="C15" s="24"/>
      <c r="D15" s="47"/>
      <c r="E15" s="48"/>
      <c r="F15" s="25"/>
      <c r="G15" s="6"/>
      <c r="H15" s="49"/>
      <c r="I15"/>
    </row>
    <row r="16" spans="2:9" ht="22.5" customHeight="1" thickBot="1">
      <c r="B16"/>
      <c r="C16" s="352" t="s">
        <v>37</v>
      </c>
      <c r="D16" s="353"/>
      <c r="E16" s="353"/>
      <c r="F16" s="354"/>
      <c r="G16" s="39">
        <f>SUM(G11:G15)</f>
        <v>0</v>
      </c>
      <c r="H16" s="50"/>
      <c r="I16"/>
    </row>
    <row r="17" spans="2:9" ht="5.0999999999999996" customHeight="1" thickTop="1">
      <c r="B17"/>
      <c r="C17"/>
      <c r="D17"/>
      <c r="E17"/>
      <c r="F17"/>
      <c r="G17"/>
      <c r="H17"/>
      <c r="I17"/>
    </row>
    <row r="18" spans="2:9" ht="15" customHeight="1">
      <c r="B18"/>
      <c r="C18" s="348"/>
      <c r="D18" s="348"/>
      <c r="E18" s="348"/>
      <c r="F18" s="348"/>
      <c r="G18" s="348"/>
      <c r="H18" s="348"/>
      <c r="I18"/>
    </row>
    <row r="19" spans="2:9" ht="5.0999999999999996" customHeight="1">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Geotextile Summary" xr:uid="{27674CF5-AC8A-447D-AD41-C86953E8BEEF}"/>
  </hyperlinks>
  <printOptions horizontalCentered="1" verticalCentered="1"/>
  <pageMargins left="0.25" right="0.25" top="0.5" bottom="0.5" header="0.25" footer="0.25"/>
  <pageSetup orientation="landscape"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B0E2-09BF-435F-A40A-965199984722}">
  <sheetPr codeName="Sheet36">
    <tabColor theme="5" tint="0.59999389629810485"/>
    <pageSetUpPr autoPageBreaks="0" fitToPage="1"/>
  </sheetPr>
  <dimension ref="B1:S3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7" width="15.7109375" customWidth="1"/>
    <col min="8" max="8" width="17.7109375" customWidth="1"/>
    <col min="9" max="11" width="15.7109375" customWidth="1"/>
    <col min="12" max="12" width="17.7109375" customWidth="1"/>
    <col min="13" max="15" width="15.7109375" customWidth="1"/>
    <col min="16" max="16" width="55.7109375" customWidth="1"/>
    <col min="17" max="17" width="1.7109375" customWidth="1"/>
  </cols>
  <sheetData>
    <row r="1" spans="2:19" ht="13.5" customHeight="1" thickBot="1"/>
    <row r="2" spans="2:19" s="165" customFormat="1" ht="22.5" customHeight="1" thickBot="1">
      <c r="B2"/>
      <c r="C2" s="321" t="s">
        <v>220</v>
      </c>
      <c r="D2" s="321"/>
      <c r="E2" s="321"/>
      <c r="F2" s="321"/>
      <c r="G2" s="321"/>
      <c r="H2" s="321"/>
      <c r="I2" s="321"/>
      <c r="J2" s="321"/>
      <c r="K2" s="321"/>
      <c r="L2" s="321"/>
      <c r="M2" s="321"/>
      <c r="N2" s="321"/>
      <c r="O2" s="321"/>
      <c r="P2" s="321"/>
      <c r="Q2"/>
      <c r="R2"/>
      <c r="S2"/>
    </row>
    <row r="3" spans="2:19" ht="13.5" customHeight="1"/>
    <row r="4" spans="2:19" ht="5.0999999999999996" customHeight="1" thickBot="1"/>
    <row r="5" spans="2:19" ht="37.5" customHeight="1" thickTop="1" thickBot="1">
      <c r="C5" s="322" t="s">
        <v>221</v>
      </c>
      <c r="D5" s="323"/>
      <c r="E5" s="323"/>
      <c r="F5" s="323"/>
      <c r="G5" s="323"/>
      <c r="H5" s="323"/>
      <c r="I5" s="323"/>
      <c r="J5" s="323"/>
      <c r="K5" s="323"/>
      <c r="L5" s="323"/>
      <c r="M5" s="323"/>
      <c r="N5" s="323"/>
      <c r="O5" s="323"/>
      <c r="P5" s="324"/>
    </row>
    <row r="6" spans="2:19" ht="22.5" customHeight="1" thickBot="1">
      <c r="C6" s="325" t="s">
        <v>30</v>
      </c>
      <c r="D6" s="326"/>
      <c r="E6" s="326"/>
      <c r="F6" s="327"/>
      <c r="G6" s="334" t="s">
        <v>101</v>
      </c>
      <c r="H6" s="334"/>
      <c r="I6" s="334"/>
      <c r="J6" s="334"/>
      <c r="K6" s="334"/>
      <c r="L6" s="365" t="s">
        <v>94</v>
      </c>
      <c r="M6" s="350"/>
      <c r="N6" s="350"/>
      <c r="O6" s="351"/>
      <c r="P6" s="370" t="s">
        <v>32</v>
      </c>
    </row>
    <row r="7" spans="2:19" ht="22.5" customHeight="1" thickBot="1">
      <c r="C7" s="328"/>
      <c r="D7" s="329"/>
      <c r="E7" s="329"/>
      <c r="F7" s="330"/>
      <c r="G7" s="334" t="s">
        <v>222</v>
      </c>
      <c r="H7" s="366" t="s">
        <v>223</v>
      </c>
      <c r="I7" s="334" t="s">
        <v>153</v>
      </c>
      <c r="J7" s="334"/>
      <c r="K7" s="366" t="s">
        <v>224</v>
      </c>
      <c r="L7" s="1" t="s">
        <v>186</v>
      </c>
      <c r="M7" s="366" t="s">
        <v>550</v>
      </c>
      <c r="N7" s="338" t="s">
        <v>225</v>
      </c>
      <c r="O7" s="366" t="s">
        <v>226</v>
      </c>
      <c r="P7" s="370"/>
    </row>
    <row r="8" spans="2:19" ht="22.5" customHeight="1" thickBot="1">
      <c r="C8" s="328"/>
      <c r="D8" s="329"/>
      <c r="E8" s="329"/>
      <c r="F8" s="330"/>
      <c r="G8" s="334"/>
      <c r="H8" s="367"/>
      <c r="I8" s="334"/>
      <c r="J8" s="334"/>
      <c r="K8" s="368"/>
      <c r="L8" s="366" t="s">
        <v>190</v>
      </c>
      <c r="M8" s="367"/>
      <c r="N8" s="340"/>
      <c r="O8" s="367"/>
      <c r="P8" s="370"/>
    </row>
    <row r="9" spans="2:19" ht="22.5" customHeight="1" thickBot="1">
      <c r="C9" s="328"/>
      <c r="D9" s="329"/>
      <c r="E9" s="329"/>
      <c r="F9" s="330"/>
      <c r="G9" s="334"/>
      <c r="H9" s="367"/>
      <c r="I9" s="334"/>
      <c r="J9" s="334"/>
      <c r="K9" s="334" t="s">
        <v>227</v>
      </c>
      <c r="L9" s="368"/>
      <c r="M9" s="367"/>
      <c r="N9" s="342"/>
      <c r="O9" s="367"/>
      <c r="P9" s="370"/>
    </row>
    <row r="10" spans="2:19" ht="22.5" customHeight="1" thickBot="1">
      <c r="C10" s="331"/>
      <c r="D10" s="332"/>
      <c r="E10" s="332"/>
      <c r="F10" s="333"/>
      <c r="G10" s="334"/>
      <c r="H10" s="367"/>
      <c r="I10" s="334"/>
      <c r="J10" s="334"/>
      <c r="K10" s="334"/>
      <c r="L10" s="334" t="s">
        <v>228</v>
      </c>
      <c r="M10" s="366" t="s">
        <v>544</v>
      </c>
      <c r="N10" s="366" t="s">
        <v>107</v>
      </c>
      <c r="O10" s="367"/>
      <c r="P10" s="370"/>
    </row>
    <row r="11" spans="2:19" ht="22.5" customHeight="1" thickBot="1">
      <c r="C11" s="349" t="s">
        <v>50</v>
      </c>
      <c r="D11" s="376"/>
      <c r="E11" s="377" t="s">
        <v>51</v>
      </c>
      <c r="F11" s="351"/>
      <c r="G11" s="334"/>
      <c r="H11" s="368"/>
      <c r="I11" s="1" t="s">
        <v>192</v>
      </c>
      <c r="J11" s="1" t="s">
        <v>229</v>
      </c>
      <c r="K11" s="334"/>
      <c r="L11" s="334"/>
      <c r="M11" s="368"/>
      <c r="N11" s="368"/>
      <c r="O11" s="368"/>
      <c r="P11" s="370"/>
    </row>
    <row r="12" spans="2:19" ht="15" customHeight="1">
      <c r="C12" s="40"/>
      <c r="D12" s="41"/>
      <c r="E12" s="42"/>
      <c r="F12" s="3"/>
      <c r="G12" s="37"/>
      <c r="H12" s="37"/>
      <c r="I12" s="102"/>
      <c r="J12" s="102"/>
      <c r="K12" s="37"/>
      <c r="L12" s="37"/>
      <c r="M12" s="160"/>
      <c r="N12" s="160"/>
      <c r="O12" s="160"/>
      <c r="P12" s="43"/>
    </row>
    <row r="13" spans="2:19" ht="15" customHeight="1">
      <c r="C13" s="22"/>
      <c r="D13" s="44"/>
      <c r="E13" s="45"/>
      <c r="F13" s="13"/>
      <c r="G13" s="37"/>
      <c r="H13" s="37"/>
      <c r="I13" s="102"/>
      <c r="J13" s="102"/>
      <c r="K13" s="37"/>
      <c r="L13" s="37"/>
      <c r="M13" s="74"/>
      <c r="N13" s="74"/>
      <c r="O13" s="74"/>
      <c r="P13" s="46"/>
    </row>
    <row r="14" spans="2:19" ht="15" customHeight="1">
      <c r="C14" s="22"/>
      <c r="D14" s="44"/>
      <c r="E14" s="45"/>
      <c r="F14" s="13"/>
      <c r="G14" s="37"/>
      <c r="H14" s="37"/>
      <c r="I14" s="102"/>
      <c r="J14" s="102"/>
      <c r="K14" s="37"/>
      <c r="L14" s="37"/>
      <c r="M14" s="74"/>
      <c r="N14" s="74"/>
      <c r="O14" s="74"/>
      <c r="P14" s="46"/>
    </row>
    <row r="15" spans="2:19" ht="15" customHeight="1">
      <c r="C15" s="22"/>
      <c r="D15" s="44"/>
      <c r="E15" s="45"/>
      <c r="F15" s="13"/>
      <c r="G15" s="37"/>
      <c r="H15" s="37"/>
      <c r="I15" s="102"/>
      <c r="J15" s="102"/>
      <c r="K15" s="37"/>
      <c r="L15" s="37"/>
      <c r="M15" s="74"/>
      <c r="N15" s="74"/>
      <c r="O15" s="74"/>
      <c r="P15" s="46"/>
    </row>
    <row r="16" spans="2:19" ht="15" customHeight="1">
      <c r="C16" s="22"/>
      <c r="D16" s="44"/>
      <c r="E16" s="45"/>
      <c r="F16" s="13"/>
      <c r="G16" s="37"/>
      <c r="H16" s="37"/>
      <c r="I16" s="102"/>
      <c r="J16" s="102"/>
      <c r="K16" s="37"/>
      <c r="L16" s="37"/>
      <c r="M16" s="74"/>
      <c r="N16" s="74"/>
      <c r="O16" s="74"/>
      <c r="P16" s="46"/>
    </row>
    <row r="17" spans="3:16" ht="15" customHeight="1">
      <c r="C17" s="22"/>
      <c r="D17" s="44"/>
      <c r="E17" s="45"/>
      <c r="F17" s="13"/>
      <c r="G17" s="37"/>
      <c r="H17" s="37"/>
      <c r="I17" s="102"/>
      <c r="J17" s="102"/>
      <c r="K17" s="37"/>
      <c r="L17" s="37"/>
      <c r="M17" s="74"/>
      <c r="N17" s="74"/>
      <c r="O17" s="74"/>
      <c r="P17" s="46"/>
    </row>
    <row r="18" spans="3:16" ht="15" customHeight="1">
      <c r="C18" s="22"/>
      <c r="D18" s="44"/>
      <c r="E18" s="45"/>
      <c r="F18" s="13"/>
      <c r="G18" s="37"/>
      <c r="H18" s="37"/>
      <c r="I18" s="102"/>
      <c r="J18" s="102"/>
      <c r="K18" s="37"/>
      <c r="L18" s="37"/>
      <c r="M18" s="74"/>
      <c r="N18" s="74"/>
      <c r="O18" s="74"/>
      <c r="P18" s="46"/>
    </row>
    <row r="19" spans="3:16" ht="15" customHeight="1">
      <c r="C19" s="22"/>
      <c r="D19" s="44"/>
      <c r="E19" s="45"/>
      <c r="F19" s="13"/>
      <c r="G19" s="37"/>
      <c r="H19" s="37"/>
      <c r="I19" s="102"/>
      <c r="J19" s="102"/>
      <c r="K19" s="37"/>
      <c r="L19" s="37"/>
      <c r="M19" s="74"/>
      <c r="N19" s="74"/>
      <c r="O19" s="74"/>
      <c r="P19" s="46"/>
    </row>
    <row r="20" spans="3:16" ht="15" customHeight="1">
      <c r="C20" s="22"/>
      <c r="D20" s="44"/>
      <c r="E20" s="45"/>
      <c r="F20" s="13"/>
      <c r="G20" s="37"/>
      <c r="H20" s="37"/>
      <c r="I20" s="102"/>
      <c r="J20" s="102"/>
      <c r="K20" s="37"/>
      <c r="L20" s="37"/>
      <c r="M20" s="74"/>
      <c r="N20" s="74"/>
      <c r="O20" s="74"/>
      <c r="P20" s="46"/>
    </row>
    <row r="21" spans="3:16" ht="15" customHeight="1">
      <c r="C21" s="22"/>
      <c r="D21" s="44"/>
      <c r="E21" s="45"/>
      <c r="F21" s="13"/>
      <c r="G21" s="37"/>
      <c r="H21" s="37"/>
      <c r="I21" s="102"/>
      <c r="J21" s="102"/>
      <c r="K21" s="37"/>
      <c r="L21" s="37"/>
      <c r="M21" s="74"/>
      <c r="N21" s="74"/>
      <c r="O21" s="74"/>
      <c r="P21" s="46"/>
    </row>
    <row r="22" spans="3:16" ht="15" customHeight="1">
      <c r="C22" s="22"/>
      <c r="D22" s="44"/>
      <c r="E22" s="45"/>
      <c r="F22" s="13"/>
      <c r="G22" s="37"/>
      <c r="H22" s="37"/>
      <c r="I22" s="102"/>
      <c r="J22" s="102"/>
      <c r="K22" s="37"/>
      <c r="L22" s="37"/>
      <c r="M22" s="74"/>
      <c r="N22" s="74"/>
      <c r="O22" s="74"/>
      <c r="P22" s="46"/>
    </row>
    <row r="23" spans="3:16" ht="15" customHeight="1" thickBot="1">
      <c r="C23" s="24"/>
      <c r="D23" s="47"/>
      <c r="E23" s="48"/>
      <c r="F23" s="25"/>
      <c r="G23" s="6"/>
      <c r="H23" s="6"/>
      <c r="I23" s="112"/>
      <c r="J23" s="112"/>
      <c r="K23" s="6"/>
      <c r="L23" s="6"/>
      <c r="M23" s="16"/>
      <c r="N23" s="16"/>
      <c r="O23" s="16"/>
      <c r="P23" s="113"/>
    </row>
    <row r="24" spans="3:16" ht="22.5" customHeight="1" thickBot="1">
      <c r="C24" s="352" t="s">
        <v>37</v>
      </c>
      <c r="D24" s="353"/>
      <c r="E24" s="353"/>
      <c r="F24" s="354"/>
      <c r="G24" s="39">
        <f t="shared" ref="G24:O24" si="0">SUM(G12:G23)</f>
        <v>0</v>
      </c>
      <c r="H24" s="39">
        <f t="shared" si="0"/>
        <v>0</v>
      </c>
      <c r="I24" s="105">
        <f t="shared" si="0"/>
        <v>0</v>
      </c>
      <c r="J24" s="105">
        <f t="shared" si="0"/>
        <v>0</v>
      </c>
      <c r="K24" s="39">
        <f t="shared" si="0"/>
        <v>0</v>
      </c>
      <c r="L24" s="39">
        <f t="shared" si="0"/>
        <v>0</v>
      </c>
      <c r="M24" s="39">
        <f t="shared" si="0"/>
        <v>0</v>
      </c>
      <c r="N24" s="39">
        <f t="shared" si="0"/>
        <v>0</v>
      </c>
      <c r="O24" s="39">
        <f t="shared" si="0"/>
        <v>0</v>
      </c>
      <c r="P24" s="36"/>
    </row>
    <row r="25" spans="3:16" ht="5.0999999999999996" customHeight="1" thickTop="1"/>
    <row r="26" spans="3:16" ht="15" customHeight="1">
      <c r="C26" s="348" t="s">
        <v>230</v>
      </c>
      <c r="D26" s="348"/>
      <c r="E26" s="348"/>
      <c r="F26" s="348"/>
      <c r="G26" s="348"/>
      <c r="H26" s="348"/>
      <c r="I26" s="348"/>
      <c r="J26" s="348"/>
      <c r="K26" s="348"/>
      <c r="L26" s="348"/>
      <c r="M26" s="348"/>
      <c r="N26" s="348"/>
      <c r="O26" s="348"/>
      <c r="P26" s="348"/>
    </row>
    <row r="27" spans="3:16" ht="5.0999999999999996" customHeight="1">
      <c r="C27" s="98"/>
      <c r="D27" s="98"/>
      <c r="E27" s="98"/>
      <c r="F27" s="98"/>
      <c r="G27" s="98"/>
      <c r="H27" s="98"/>
      <c r="I27" s="98"/>
      <c r="J27" s="98"/>
      <c r="K27" s="98"/>
      <c r="L27" s="98"/>
      <c r="M27" s="98"/>
      <c r="N27" s="98"/>
      <c r="O27" s="98"/>
      <c r="P27" s="98"/>
    </row>
    <row r="28" spans="3:16" ht="12.75" customHeight="1">
      <c r="N28" s="161"/>
    </row>
    <row r="29" spans="3:16" ht="12.75" customHeight="1">
      <c r="N29" s="161"/>
    </row>
    <row r="30" spans="3:16" ht="12.75" customHeight="1">
      <c r="N30" s="161"/>
    </row>
  </sheetData>
  <mergeCells count="22">
    <mergeCell ref="C24:F24"/>
    <mergeCell ref="C26:P26"/>
    <mergeCell ref="M7:M9"/>
    <mergeCell ref="N7:N9"/>
    <mergeCell ref="O7:O11"/>
    <mergeCell ref="L8:L9"/>
    <mergeCell ref="K9:K11"/>
    <mergeCell ref="L10:L11"/>
    <mergeCell ref="M10:M11"/>
    <mergeCell ref="N10:N11"/>
    <mergeCell ref="C2:P2"/>
    <mergeCell ref="C5:P5"/>
    <mergeCell ref="C6:F10"/>
    <mergeCell ref="G6:K6"/>
    <mergeCell ref="L6:O6"/>
    <mergeCell ref="P6:P11"/>
    <mergeCell ref="G7:G11"/>
    <mergeCell ref="H7:H11"/>
    <mergeCell ref="I7:J10"/>
    <mergeCell ref="K7:K8"/>
    <mergeCell ref="C11:D11"/>
    <mergeCell ref="E11:F11"/>
  </mergeCells>
  <hyperlinks>
    <hyperlink ref="C2:P2" r:id="rId1" display="Example for Permanent Erosion Control Summary" xr:uid="{0883C2DF-8DB0-478D-85AE-7DDD93B51075}"/>
  </hyperlinks>
  <printOptions horizontalCentered="1" verticalCentered="1"/>
  <pageMargins left="0.25" right="0.25" top="0.5" bottom="0.5" header="0.25" footer="0.25"/>
  <pageSetup scale="54" orientation="landscape"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3FDDE-F6DC-4FDD-82E2-685E9E1C1900}">
  <sheetPr codeName="Sheet37">
    <tabColor theme="5" tint="0.59999389629810485"/>
    <pageSetUpPr autoPageBreaks="0" fitToPage="1"/>
  </sheetPr>
  <dimension ref="B1:N2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17.7109375" customWidth="1"/>
    <col min="10" max="10" width="15.7109375" customWidth="1"/>
    <col min="11" max="11" width="55.7109375" customWidth="1"/>
    <col min="12" max="12" width="1.7109375" customWidth="1"/>
  </cols>
  <sheetData>
    <row r="1" spans="2:14" ht="13.5" customHeight="1" thickBot="1"/>
    <row r="2" spans="2:14" s="165" customFormat="1" ht="22.5" customHeight="1" thickBot="1">
      <c r="B2"/>
      <c r="C2" s="321" t="s">
        <v>231</v>
      </c>
      <c r="D2" s="321"/>
      <c r="E2" s="321"/>
      <c r="F2" s="321"/>
      <c r="G2" s="321"/>
      <c r="H2" s="321"/>
      <c r="I2" s="321"/>
      <c r="J2" s="321"/>
      <c r="K2" s="321"/>
      <c r="L2"/>
      <c r="M2"/>
      <c r="N2"/>
    </row>
    <row r="3" spans="2:14" ht="13.5" customHeight="1"/>
    <row r="4" spans="2:14" ht="5.0999999999999996" customHeight="1" thickBot="1"/>
    <row r="5" spans="2:14" ht="37.5" customHeight="1" thickTop="1" thickBot="1">
      <c r="C5" s="322" t="s">
        <v>153</v>
      </c>
      <c r="D5" s="323"/>
      <c r="E5" s="323"/>
      <c r="F5" s="323"/>
      <c r="G5" s="323"/>
      <c r="H5" s="323"/>
      <c r="I5" s="323"/>
      <c r="J5" s="323"/>
      <c r="K5" s="324"/>
    </row>
    <row r="6" spans="2:14" ht="22.5" customHeight="1" thickBot="1">
      <c r="C6" s="325" t="s">
        <v>30</v>
      </c>
      <c r="D6" s="326"/>
      <c r="E6" s="326"/>
      <c r="F6" s="327"/>
      <c r="G6" s="365" t="s">
        <v>101</v>
      </c>
      <c r="H6" s="351"/>
      <c r="I6" s="365" t="s">
        <v>94</v>
      </c>
      <c r="J6" s="351"/>
      <c r="K6" s="370" t="s">
        <v>32</v>
      </c>
    </row>
    <row r="7" spans="2:14" ht="22.5" customHeight="1" thickBot="1">
      <c r="C7" s="328"/>
      <c r="D7" s="329"/>
      <c r="E7" s="329"/>
      <c r="F7" s="330"/>
      <c r="G7" s="334" t="s">
        <v>153</v>
      </c>
      <c r="H7" s="334"/>
      <c r="I7" s="1" t="s">
        <v>186</v>
      </c>
      <c r="J7" s="366" t="s">
        <v>232</v>
      </c>
      <c r="K7" s="370"/>
    </row>
    <row r="8" spans="2:14" ht="22.5" customHeight="1" thickBot="1">
      <c r="C8" s="328"/>
      <c r="D8" s="329"/>
      <c r="E8" s="329"/>
      <c r="F8" s="330"/>
      <c r="G8" s="334"/>
      <c r="H8" s="334"/>
      <c r="I8" s="366" t="s">
        <v>190</v>
      </c>
      <c r="J8" s="367"/>
      <c r="K8" s="370"/>
    </row>
    <row r="9" spans="2:14" ht="22.5" customHeight="1" thickBot="1">
      <c r="C9" s="328"/>
      <c r="D9" s="329"/>
      <c r="E9" s="329"/>
      <c r="F9" s="330"/>
      <c r="G9" s="334"/>
      <c r="H9" s="334"/>
      <c r="I9" s="368"/>
      <c r="J9" s="367"/>
      <c r="K9" s="370"/>
    </row>
    <row r="10" spans="2:14" ht="22.5" customHeight="1" thickBot="1">
      <c r="C10" s="331"/>
      <c r="D10" s="332"/>
      <c r="E10" s="332"/>
      <c r="F10" s="333"/>
      <c r="G10" s="334"/>
      <c r="H10" s="334"/>
      <c r="I10" s="334" t="s">
        <v>228</v>
      </c>
      <c r="J10" s="367"/>
      <c r="K10" s="370"/>
    </row>
    <row r="11" spans="2:14" ht="22.5" customHeight="1" thickBot="1">
      <c r="C11" s="349" t="s">
        <v>50</v>
      </c>
      <c r="D11" s="376"/>
      <c r="E11" s="377" t="s">
        <v>51</v>
      </c>
      <c r="F11" s="351"/>
      <c r="G11" s="1" t="s">
        <v>192</v>
      </c>
      <c r="H11" s="1" t="s">
        <v>229</v>
      </c>
      <c r="I11" s="334"/>
      <c r="J11" s="368"/>
      <c r="K11" s="370"/>
    </row>
    <row r="12" spans="2:14" ht="15" customHeight="1">
      <c r="C12" s="40"/>
      <c r="D12" s="41"/>
      <c r="E12" s="42"/>
      <c r="F12" s="3"/>
      <c r="G12" s="100"/>
      <c r="H12" s="100"/>
      <c r="I12" s="101"/>
      <c r="J12" s="101"/>
      <c r="K12" s="43"/>
    </row>
    <row r="13" spans="2:14" ht="15" customHeight="1">
      <c r="C13" s="22"/>
      <c r="D13" s="44"/>
      <c r="E13" s="45"/>
      <c r="F13" s="15"/>
      <c r="G13" s="112"/>
      <c r="H13" s="112"/>
      <c r="I13" s="6"/>
      <c r="J13" s="6"/>
      <c r="K13" s="43"/>
    </row>
    <row r="14" spans="2:14" ht="15" customHeight="1">
      <c r="C14" s="22"/>
      <c r="D14" s="44"/>
      <c r="E14" s="45"/>
      <c r="F14" s="15"/>
      <c r="G14" s="112"/>
      <c r="H14" s="112"/>
      <c r="I14" s="6"/>
      <c r="J14" s="6"/>
      <c r="K14" s="46"/>
    </row>
    <row r="15" spans="2:14" ht="15" customHeight="1">
      <c r="C15" s="22"/>
      <c r="D15" s="44"/>
      <c r="E15" s="45"/>
      <c r="F15" s="15"/>
      <c r="G15" s="112"/>
      <c r="H15" s="112"/>
      <c r="I15" s="6"/>
      <c r="J15" s="6"/>
      <c r="K15" s="46"/>
    </row>
    <row r="16" spans="2:14" ht="15" customHeight="1" thickBot="1">
      <c r="C16" s="24"/>
      <c r="D16" s="47"/>
      <c r="E16" s="48"/>
      <c r="F16" s="25"/>
      <c r="G16" s="112"/>
      <c r="H16" s="112"/>
      <c r="I16" s="6"/>
      <c r="J16" s="6"/>
      <c r="K16" s="49"/>
    </row>
    <row r="17" spans="3:11" ht="22.5" customHeight="1" thickBot="1">
      <c r="C17" s="352" t="s">
        <v>37</v>
      </c>
      <c r="D17" s="353"/>
      <c r="E17" s="353"/>
      <c r="F17" s="354"/>
      <c r="G17" s="105">
        <f>SUM(G12:G16)</f>
        <v>0</v>
      </c>
      <c r="H17" s="105">
        <f>SUM(H12:H16)</f>
        <v>0</v>
      </c>
      <c r="I17" s="39">
        <f>SUM(I12:I16)</f>
        <v>0</v>
      </c>
      <c r="J17" s="39">
        <f>SUM(J12:J16)</f>
        <v>0</v>
      </c>
      <c r="K17" s="50"/>
    </row>
    <row r="18" spans="3:11" ht="5.0999999999999996" customHeight="1" thickTop="1"/>
    <row r="19" spans="3:11" ht="15" customHeight="1">
      <c r="C19" s="348"/>
      <c r="D19" s="348"/>
      <c r="E19" s="348"/>
      <c r="F19" s="348"/>
      <c r="G19" s="348"/>
      <c r="H19" s="348"/>
      <c r="I19" s="348"/>
      <c r="J19" s="348"/>
      <c r="K19" s="348"/>
    </row>
    <row r="20" spans="3:11" ht="5.0999999999999996" customHeight="1"/>
  </sheetData>
  <mergeCells count="14">
    <mergeCell ref="C11:D11"/>
    <mergeCell ref="E11:F11"/>
    <mergeCell ref="C17:F17"/>
    <mergeCell ref="C19:K19"/>
    <mergeCell ref="C2:K2"/>
    <mergeCell ref="C5:K5"/>
    <mergeCell ref="C6:F10"/>
    <mergeCell ref="G6:H6"/>
    <mergeCell ref="I6:J6"/>
    <mergeCell ref="K6:K11"/>
    <mergeCell ref="G7:H10"/>
    <mergeCell ref="J7:J11"/>
    <mergeCell ref="I8:I9"/>
    <mergeCell ref="I10:I11"/>
  </mergeCells>
  <hyperlinks>
    <hyperlink ref="C2:K2" r:id="rId1" display="Example for Random Riprap Summary" xr:uid="{4E451FA7-24D9-4224-B44E-768273A6713E}"/>
  </hyperlinks>
  <printOptions horizontalCentered="1" verticalCentered="1"/>
  <pageMargins left="0.25" right="0.25" top="0.5" bottom="0.5" header="0.25" footer="0.25"/>
  <pageSetup scale="81" orientation="landscape"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0FA54-1602-4E06-9F9D-D60A1AE7EBAF}">
  <sheetPr codeName="Sheet38">
    <tabColor theme="5" tint="0.59999389629810485"/>
    <pageSetUpPr autoPageBreaks="0" fitToPage="1"/>
  </sheetPr>
  <dimension ref="B1:O1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1" width="15.7109375" customWidth="1"/>
    <col min="12" max="12" width="55.7109375" customWidth="1"/>
    <col min="13" max="13" width="1.7109375" customWidth="1"/>
  </cols>
  <sheetData>
    <row r="1" spans="2:15" ht="13.5" customHeight="1" thickBot="1"/>
    <row r="2" spans="2:15" s="165" customFormat="1" ht="22.5" customHeight="1" thickBot="1">
      <c r="B2"/>
      <c r="C2" s="321" t="s">
        <v>233</v>
      </c>
      <c r="D2" s="321"/>
      <c r="E2" s="321"/>
      <c r="F2" s="321"/>
      <c r="G2" s="321"/>
      <c r="H2" s="321"/>
      <c r="I2" s="321"/>
      <c r="J2" s="321"/>
      <c r="K2" s="321"/>
      <c r="L2" s="321"/>
      <c r="M2"/>
      <c r="N2"/>
      <c r="O2"/>
    </row>
    <row r="3" spans="2:15" ht="13.5" customHeight="1"/>
    <row r="4" spans="2:15" ht="5.0999999999999996" customHeight="1" thickBot="1"/>
    <row r="5" spans="2:15" ht="37.5" customHeight="1" thickTop="1" thickBot="1">
      <c r="C5" s="322" t="s">
        <v>234</v>
      </c>
      <c r="D5" s="323"/>
      <c r="E5" s="323"/>
      <c r="F5" s="323"/>
      <c r="G5" s="323"/>
      <c r="H5" s="323"/>
      <c r="I5" s="323"/>
      <c r="J5" s="323"/>
      <c r="K5" s="323"/>
      <c r="L5" s="324"/>
    </row>
    <row r="6" spans="2:15" ht="22.5" customHeight="1" thickBot="1">
      <c r="C6" s="325" t="s">
        <v>30</v>
      </c>
      <c r="D6" s="326"/>
      <c r="E6" s="326"/>
      <c r="F6" s="327"/>
      <c r="G6" s="147" t="s">
        <v>235</v>
      </c>
      <c r="H6" s="1" t="s">
        <v>101</v>
      </c>
      <c r="I6" s="365" t="s">
        <v>236</v>
      </c>
      <c r="J6" s="350"/>
      <c r="K6" s="351"/>
      <c r="L6" s="370" t="s">
        <v>32</v>
      </c>
    </row>
    <row r="7" spans="2:15" ht="22.5" customHeight="1" thickBot="1">
      <c r="C7" s="328"/>
      <c r="D7" s="329"/>
      <c r="E7" s="329"/>
      <c r="F7" s="330"/>
      <c r="G7" s="366" t="s">
        <v>237</v>
      </c>
      <c r="H7" s="366" t="s">
        <v>238</v>
      </c>
      <c r="I7" s="366" t="s">
        <v>239</v>
      </c>
      <c r="J7" s="366" t="s">
        <v>240</v>
      </c>
      <c r="K7" s="366" t="s">
        <v>241</v>
      </c>
      <c r="L7" s="370"/>
    </row>
    <row r="8" spans="2:15" ht="22.5" customHeight="1" thickBot="1">
      <c r="C8" s="328"/>
      <c r="D8" s="329"/>
      <c r="E8" s="329"/>
      <c r="F8" s="330"/>
      <c r="G8" s="367"/>
      <c r="H8" s="367"/>
      <c r="I8" s="367"/>
      <c r="J8" s="367"/>
      <c r="K8" s="367"/>
      <c r="L8" s="370"/>
    </row>
    <row r="9" spans="2:15" ht="22.5" customHeight="1" thickBot="1">
      <c r="C9" s="328"/>
      <c r="D9" s="329"/>
      <c r="E9" s="329"/>
      <c r="F9" s="330"/>
      <c r="G9" s="367"/>
      <c r="H9" s="367"/>
      <c r="I9" s="367"/>
      <c r="J9" s="367"/>
      <c r="K9" s="367"/>
      <c r="L9" s="370"/>
    </row>
    <row r="10" spans="2:15" ht="22.5" customHeight="1" thickBot="1">
      <c r="C10" s="349" t="s">
        <v>50</v>
      </c>
      <c r="D10" s="376"/>
      <c r="E10" s="377" t="s">
        <v>51</v>
      </c>
      <c r="F10" s="351"/>
      <c r="G10" s="368"/>
      <c r="H10" s="368"/>
      <c r="I10" s="368"/>
      <c r="J10" s="368"/>
      <c r="K10" s="368"/>
      <c r="L10" s="370"/>
    </row>
    <row r="11" spans="2:15" ht="15" customHeight="1">
      <c r="C11" s="2"/>
      <c r="D11" s="41"/>
      <c r="E11" s="99"/>
      <c r="F11" s="3"/>
      <c r="G11" s="101"/>
      <c r="H11" s="101"/>
      <c r="I11" s="162"/>
      <c r="J11" s="162"/>
      <c r="K11" s="162"/>
      <c r="L11" s="43"/>
    </row>
    <row r="12" spans="2:15" ht="15" customHeight="1">
      <c r="C12" s="12"/>
      <c r="D12" s="44"/>
      <c r="E12" s="61"/>
      <c r="F12" s="15"/>
      <c r="G12" s="6"/>
      <c r="H12" s="6"/>
      <c r="I12" s="8"/>
      <c r="J12" s="8"/>
      <c r="K12" s="8"/>
      <c r="L12" s="43"/>
    </row>
    <row r="13" spans="2:15" ht="15" customHeight="1">
      <c r="C13" s="12"/>
      <c r="D13" s="44"/>
      <c r="E13" s="61"/>
      <c r="F13" s="15"/>
      <c r="G13" s="6"/>
      <c r="H13" s="6"/>
      <c r="I13" s="8"/>
      <c r="J13" s="8"/>
      <c r="K13" s="8"/>
      <c r="L13" s="46"/>
    </row>
    <row r="14" spans="2:15" ht="15" customHeight="1">
      <c r="C14" s="12"/>
      <c r="D14" s="44"/>
      <c r="E14" s="61"/>
      <c r="F14" s="15"/>
      <c r="G14" s="6"/>
      <c r="H14" s="6"/>
      <c r="I14" s="8"/>
      <c r="J14" s="8"/>
      <c r="K14" s="8"/>
      <c r="L14" s="46"/>
    </row>
    <row r="15" spans="2:15" ht="15" customHeight="1" thickBot="1">
      <c r="C15" s="38"/>
      <c r="D15" s="47"/>
      <c r="E15" s="65"/>
      <c r="F15" s="25"/>
      <c r="G15" s="6"/>
      <c r="H15" s="6"/>
      <c r="I15" s="8"/>
      <c r="J15" s="8"/>
      <c r="K15" s="8"/>
      <c r="L15" s="49"/>
    </row>
    <row r="16" spans="2:15" ht="22.5" customHeight="1" thickBot="1">
      <c r="C16" s="352" t="s">
        <v>37</v>
      </c>
      <c r="D16" s="353"/>
      <c r="E16" s="353"/>
      <c r="F16" s="354"/>
      <c r="G16" s="39">
        <f>SUM(G11:G15)</f>
        <v>0</v>
      </c>
      <c r="H16" s="163">
        <f>SUM(H8:H15)</f>
        <v>0</v>
      </c>
      <c r="I16" s="163">
        <f>SUM(I8:I15)</f>
        <v>0</v>
      </c>
      <c r="J16" s="163">
        <f>SUM(J8:J15)</f>
        <v>0</v>
      </c>
      <c r="K16" s="163">
        <f>SUM(K8:K15)</f>
        <v>0</v>
      </c>
      <c r="L16" s="50"/>
    </row>
    <row r="17" spans="3:12" ht="5.0999999999999996" customHeight="1" thickTop="1"/>
    <row r="18" spans="3:12" ht="15" customHeight="1">
      <c r="C18" s="348" t="s">
        <v>209</v>
      </c>
      <c r="D18" s="348"/>
      <c r="E18" s="348"/>
      <c r="F18" s="348"/>
      <c r="G18" s="348"/>
      <c r="H18" s="348"/>
      <c r="I18" s="348"/>
      <c r="J18" s="348"/>
      <c r="K18" s="348"/>
      <c r="L18" s="348"/>
    </row>
    <row r="19" spans="3:12" ht="5.0999999999999996" customHeight="1"/>
  </sheetData>
  <mergeCells count="14">
    <mergeCell ref="C10:D10"/>
    <mergeCell ref="E10:F10"/>
    <mergeCell ref="C16:F16"/>
    <mergeCell ref="C18:L18"/>
    <mergeCell ref="C2:L2"/>
    <mergeCell ref="C5:L5"/>
    <mergeCell ref="C6:F9"/>
    <mergeCell ref="I6:K6"/>
    <mergeCell ref="L6:L10"/>
    <mergeCell ref="G7:G10"/>
    <mergeCell ref="H7:H10"/>
    <mergeCell ref="I7:I10"/>
    <mergeCell ref="J7:J10"/>
    <mergeCell ref="K7:K10"/>
  </mergeCells>
  <hyperlinks>
    <hyperlink ref="C2:L2" r:id="rId1" display="Example for Revegetation Summary" xr:uid="{FCE593DB-F08C-4539-9FF1-AEDCBB8DAB7E}"/>
  </hyperlinks>
  <printOptions horizontalCentered="1" verticalCentered="1"/>
  <pageMargins left="0.25" right="0.25" top="0.5" bottom="0.5" header="0.25" footer="0.25"/>
  <pageSetup scale="71" orientation="landscape"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859DF-60AE-42B9-8786-874B873BE228}">
  <sheetPr codeName="Sheet2">
    <tabColor theme="9"/>
    <pageSetUpPr autoPageBreaks="0" fitToPage="1"/>
  </sheetPr>
  <dimension ref="B1:I28"/>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7.7109375" style="165" customWidth="1"/>
    <col min="8" max="8" width="55.7109375" style="165" customWidth="1"/>
    <col min="9" max="9" width="1.7109375" style="165" customWidth="1"/>
    <col min="10" max="16384" width="9.140625" style="165"/>
  </cols>
  <sheetData>
    <row r="1" spans="2:9" ht="13.5" customHeight="1" thickBot="1">
      <c r="B1"/>
      <c r="C1"/>
      <c r="D1"/>
      <c r="E1"/>
      <c r="F1"/>
      <c r="G1"/>
      <c r="H1"/>
      <c r="I1"/>
    </row>
    <row r="2" spans="2:9" ht="22.5" customHeight="1" thickBot="1">
      <c r="B2"/>
      <c r="C2" s="321" t="s">
        <v>242</v>
      </c>
      <c r="D2" s="321"/>
      <c r="E2" s="321"/>
      <c r="F2" s="321"/>
      <c r="G2" s="321"/>
      <c r="H2" s="321"/>
      <c r="I2"/>
    </row>
    <row r="3" spans="2:9" ht="13.5" customHeight="1">
      <c r="B3"/>
      <c r="C3"/>
      <c r="D3"/>
      <c r="E3"/>
      <c r="F3"/>
      <c r="G3"/>
      <c r="H3"/>
      <c r="I3"/>
    </row>
    <row r="4" spans="2:9" ht="5.0999999999999996" customHeight="1" thickBot="1">
      <c r="B4"/>
      <c r="C4"/>
      <c r="D4"/>
      <c r="E4"/>
      <c r="F4"/>
      <c r="G4"/>
      <c r="H4"/>
      <c r="I4"/>
    </row>
    <row r="5" spans="2:9" ht="37.5" customHeight="1" thickTop="1" thickBot="1">
      <c r="B5"/>
      <c r="C5" s="322" t="s">
        <v>243</v>
      </c>
      <c r="D5" s="323"/>
      <c r="E5" s="323"/>
      <c r="F5" s="323"/>
      <c r="G5" s="323"/>
      <c r="H5" s="324"/>
      <c r="I5"/>
    </row>
    <row r="6" spans="2:9" ht="22.5" customHeight="1" thickBot="1">
      <c r="B6"/>
      <c r="C6" s="325" t="s">
        <v>30</v>
      </c>
      <c r="D6" s="326"/>
      <c r="E6" s="326"/>
      <c r="F6" s="327"/>
      <c r="G6" s="169" t="s">
        <v>235</v>
      </c>
      <c r="H6" s="370" t="s">
        <v>32</v>
      </c>
      <c r="I6"/>
    </row>
    <row r="7" spans="2:9" ht="22.5" customHeight="1" thickBot="1">
      <c r="B7"/>
      <c r="C7" s="328"/>
      <c r="D7" s="329"/>
      <c r="E7" s="329"/>
      <c r="F7" s="330"/>
      <c r="G7" s="366" t="s">
        <v>243</v>
      </c>
      <c r="H7" s="370"/>
      <c r="I7"/>
    </row>
    <row r="8" spans="2:9" ht="22.5" customHeight="1" thickBot="1">
      <c r="B8"/>
      <c r="C8" s="328"/>
      <c r="D8" s="329"/>
      <c r="E8" s="329"/>
      <c r="F8" s="330"/>
      <c r="G8" s="367"/>
      <c r="H8" s="370"/>
      <c r="I8"/>
    </row>
    <row r="9" spans="2:9" ht="22.5" customHeight="1" thickBot="1">
      <c r="B9"/>
      <c r="C9" s="331"/>
      <c r="D9" s="332"/>
      <c r="E9" s="332"/>
      <c r="F9" s="333"/>
      <c r="G9" s="367"/>
      <c r="H9" s="370"/>
      <c r="I9"/>
    </row>
    <row r="10" spans="2:9" ht="22.5" customHeight="1" thickBot="1">
      <c r="B10"/>
      <c r="C10" s="349" t="s">
        <v>50</v>
      </c>
      <c r="D10" s="376"/>
      <c r="E10" s="377" t="s">
        <v>51</v>
      </c>
      <c r="F10" s="351"/>
      <c r="G10" s="368"/>
      <c r="H10" s="370"/>
      <c r="I10"/>
    </row>
    <row r="11" spans="2:9" ht="15" customHeight="1">
      <c r="B11"/>
      <c r="C11" s="40"/>
      <c r="D11" s="41"/>
      <c r="E11" s="42"/>
      <c r="F11" s="3"/>
      <c r="G11" s="37"/>
      <c r="H11" s="43"/>
      <c r="I11"/>
    </row>
    <row r="12" spans="2:9" ht="15" customHeight="1">
      <c r="B12"/>
      <c r="C12" s="22"/>
      <c r="D12" s="44"/>
      <c r="E12" s="45"/>
      <c r="F12" s="15"/>
      <c r="G12" s="6"/>
      <c r="H12" s="46"/>
      <c r="I12"/>
    </row>
    <row r="13" spans="2:9" ht="15" customHeight="1">
      <c r="B13"/>
      <c r="C13" s="22"/>
      <c r="D13" s="44"/>
      <c r="E13" s="45"/>
      <c r="F13" s="15"/>
      <c r="G13" s="6"/>
      <c r="H13" s="46"/>
      <c r="I13"/>
    </row>
    <row r="14" spans="2:9" ht="15" customHeight="1">
      <c r="B14"/>
      <c r="C14" s="22"/>
      <c r="D14" s="44"/>
      <c r="E14" s="45"/>
      <c r="F14" s="15"/>
      <c r="G14" s="6"/>
      <c r="H14" s="46"/>
      <c r="I14"/>
    </row>
    <row r="15" spans="2:9" ht="15" customHeight="1" thickBot="1">
      <c r="B15"/>
      <c r="C15" s="24"/>
      <c r="D15" s="47"/>
      <c r="E15" s="48"/>
      <c r="F15" s="25"/>
      <c r="G15" s="6"/>
      <c r="H15" s="49"/>
      <c r="I15"/>
    </row>
    <row r="16" spans="2:9" ht="22.5" customHeight="1" thickBot="1">
      <c r="B16"/>
      <c r="C16" s="352" t="s">
        <v>37</v>
      </c>
      <c r="D16" s="353"/>
      <c r="E16" s="353"/>
      <c r="F16" s="354"/>
      <c r="G16" s="39">
        <f>SUM(G11:G15)</f>
        <v>0</v>
      </c>
      <c r="H16" s="50"/>
      <c r="I16"/>
    </row>
    <row r="17" spans="2:9" ht="5.0999999999999996" customHeight="1" thickTop="1">
      <c r="B17"/>
      <c r="C17"/>
      <c r="D17"/>
      <c r="E17"/>
      <c r="F17"/>
      <c r="G17"/>
      <c r="H17"/>
      <c r="I17"/>
    </row>
    <row r="18" spans="2:9" ht="15" customHeight="1">
      <c r="B18"/>
      <c r="C18" s="348"/>
      <c r="D18" s="348"/>
      <c r="E18" s="348"/>
      <c r="F18" s="348"/>
      <c r="G18" s="348"/>
      <c r="H18" s="348"/>
      <c r="I18"/>
    </row>
    <row r="19" spans="2:9" ht="5.0999999999999996" customHeight="1">
      <c r="B19"/>
      <c r="C19"/>
      <c r="D19"/>
      <c r="E19"/>
      <c r="F19"/>
      <c r="G19"/>
      <c r="H19"/>
      <c r="I19"/>
    </row>
    <row r="25" spans="2:9">
      <c r="H25"/>
    </row>
    <row r="26" spans="2:9">
      <c r="H26"/>
    </row>
    <row r="27" spans="2:9">
      <c r="H27"/>
    </row>
    <row r="28" spans="2:9">
      <c r="H28"/>
    </row>
  </sheetData>
  <mergeCells count="9">
    <mergeCell ref="C16:F16"/>
    <mergeCell ref="C18:H18"/>
    <mergeCell ref="C2:H2"/>
    <mergeCell ref="C5:H5"/>
    <mergeCell ref="C6:F9"/>
    <mergeCell ref="H6:H10"/>
    <mergeCell ref="C10:D10"/>
    <mergeCell ref="E10:F10"/>
    <mergeCell ref="G7:G10"/>
  </mergeCells>
  <hyperlinks>
    <hyperlink ref="C2:H2" r:id="rId1" display="Example for Blasting Consultant Summary" xr:uid="{43A2EF61-F425-4AE7-A5E8-3644C1C9E68C}"/>
  </hyperlinks>
  <printOptions horizontalCentered="1" verticalCentered="1"/>
  <pageMargins left="0.25" right="0.25" top="0.5" bottom="0.5" header="0.25" footer="0.25"/>
  <pageSetup scale="96" orientation="landscape"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52C40-68F7-441A-8676-F67A6ABC6E5A}">
  <sheetPr codeName="Sheet10">
    <tabColor theme="9"/>
    <pageSetUpPr autoPageBreaks="0" fitToPage="1"/>
  </sheetPr>
  <dimension ref="B1:J22"/>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21" t="s">
        <v>244</v>
      </c>
      <c r="D2" s="321"/>
      <c r="E2" s="321"/>
      <c r="F2" s="321"/>
      <c r="G2" s="321"/>
      <c r="H2" s="321"/>
      <c r="I2" s="321"/>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22" t="s">
        <v>245</v>
      </c>
      <c r="D5" s="323"/>
      <c r="E5" s="323"/>
      <c r="F5" s="323"/>
      <c r="G5" s="323"/>
      <c r="H5" s="323"/>
      <c r="I5" s="324"/>
      <c r="J5"/>
    </row>
    <row r="6" spans="2:10" ht="22.5" customHeight="1" thickBot="1">
      <c r="B6"/>
      <c r="C6" s="325" t="s">
        <v>30</v>
      </c>
      <c r="D6" s="326"/>
      <c r="E6" s="326"/>
      <c r="F6" s="327"/>
      <c r="G6" s="1" t="s">
        <v>101</v>
      </c>
      <c r="H6" s="1" t="s">
        <v>94</v>
      </c>
      <c r="I6" s="370" t="s">
        <v>32</v>
      </c>
      <c r="J6"/>
    </row>
    <row r="7" spans="2:10" ht="22.5" customHeight="1" thickBot="1">
      <c r="B7"/>
      <c r="C7" s="328"/>
      <c r="D7" s="329"/>
      <c r="E7" s="329"/>
      <c r="F7" s="330"/>
      <c r="G7" s="366" t="s">
        <v>245</v>
      </c>
      <c r="H7" s="366" t="s">
        <v>246</v>
      </c>
      <c r="I7" s="370"/>
      <c r="J7"/>
    </row>
    <row r="8" spans="2:10" ht="22.5" customHeight="1" thickBot="1">
      <c r="B8"/>
      <c r="C8" s="328"/>
      <c r="D8" s="329"/>
      <c r="E8" s="329"/>
      <c r="F8" s="330"/>
      <c r="G8" s="367"/>
      <c r="H8" s="367"/>
      <c r="I8" s="370"/>
      <c r="J8"/>
    </row>
    <row r="9" spans="2:10" ht="22.5" customHeight="1" thickBot="1">
      <c r="B9"/>
      <c r="C9" s="331"/>
      <c r="D9" s="332"/>
      <c r="E9" s="332"/>
      <c r="F9" s="333"/>
      <c r="G9" s="368"/>
      <c r="H9" s="367"/>
      <c r="I9" s="370"/>
      <c r="J9"/>
    </row>
    <row r="10" spans="2:10" ht="22.5" customHeight="1" thickBot="1">
      <c r="B10"/>
      <c r="C10" s="349" t="s">
        <v>50</v>
      </c>
      <c r="D10" s="376"/>
      <c r="E10" s="377" t="s">
        <v>51</v>
      </c>
      <c r="F10" s="351"/>
      <c r="G10" s="1" t="s">
        <v>106</v>
      </c>
      <c r="H10" s="1" t="s">
        <v>247</v>
      </c>
      <c r="I10" s="370"/>
      <c r="J10"/>
    </row>
    <row r="11" spans="2:10" ht="15" customHeight="1">
      <c r="B11"/>
      <c r="C11" s="40"/>
      <c r="D11" s="41"/>
      <c r="E11" s="42"/>
      <c r="F11" s="3"/>
      <c r="G11" s="37"/>
      <c r="H11" s="37"/>
      <c r="I11" s="43"/>
      <c r="J11"/>
    </row>
    <row r="12" spans="2:10" ht="15" customHeight="1">
      <c r="B12"/>
      <c r="C12" s="88"/>
      <c r="D12" s="168"/>
      <c r="E12" s="91"/>
      <c r="F12" s="320"/>
      <c r="G12" s="6"/>
      <c r="H12" s="6"/>
      <c r="I12" s="43"/>
      <c r="J12"/>
    </row>
    <row r="13" spans="2:10" ht="15" customHeight="1">
      <c r="B13"/>
      <c r="C13" s="88"/>
      <c r="D13" s="168"/>
      <c r="E13" s="91"/>
      <c r="F13" s="320"/>
      <c r="G13" s="6"/>
      <c r="H13" s="6"/>
      <c r="I13" s="43"/>
      <c r="J13"/>
    </row>
    <row r="14" spans="2:10" ht="15" customHeight="1">
      <c r="B14"/>
      <c r="C14" s="88"/>
      <c r="D14" s="168"/>
      <c r="E14" s="91"/>
      <c r="F14" s="124"/>
      <c r="G14" s="6"/>
      <c r="H14" s="6"/>
      <c r="I14" s="43"/>
      <c r="J14"/>
    </row>
    <row r="15" spans="2:10" ht="15" customHeight="1">
      <c r="B15"/>
      <c r="C15" s="22"/>
      <c r="D15" s="44"/>
      <c r="E15" s="45"/>
      <c r="F15" s="15"/>
      <c r="G15" s="6"/>
      <c r="H15" s="6"/>
      <c r="I15" s="46"/>
      <c r="J15"/>
    </row>
    <row r="16" spans="2:10" ht="15" customHeight="1">
      <c r="B16"/>
      <c r="C16" s="22"/>
      <c r="D16" s="44"/>
      <c r="E16" s="45"/>
      <c r="F16" s="15"/>
      <c r="G16" s="6"/>
      <c r="H16" s="6"/>
      <c r="I16" s="46"/>
      <c r="J16"/>
    </row>
    <row r="17" spans="2:10" ht="15" customHeight="1">
      <c r="B17"/>
      <c r="C17" s="22"/>
      <c r="D17" s="44"/>
      <c r="E17" s="45"/>
      <c r="F17" s="15"/>
      <c r="G17" s="6"/>
      <c r="H17" s="6"/>
      <c r="I17" s="46"/>
      <c r="J17"/>
    </row>
    <row r="18" spans="2:10" ht="15" customHeight="1" thickBot="1">
      <c r="B18"/>
      <c r="C18" s="24"/>
      <c r="D18" s="47"/>
      <c r="E18" s="48"/>
      <c r="F18" s="25"/>
      <c r="G18" s="6"/>
      <c r="H18" s="6"/>
      <c r="I18" s="49"/>
      <c r="J18"/>
    </row>
    <row r="19" spans="2:10" ht="22.5" customHeight="1" thickBot="1">
      <c r="B19"/>
      <c r="C19" s="352" t="s">
        <v>37</v>
      </c>
      <c r="D19" s="353"/>
      <c r="E19" s="353"/>
      <c r="F19" s="354"/>
      <c r="G19" s="39">
        <f>SUM(G11:G18)</f>
        <v>0</v>
      </c>
      <c r="H19" s="39">
        <f>SUM(H11:H18)</f>
        <v>0</v>
      </c>
      <c r="I19" s="50"/>
      <c r="J19"/>
    </row>
    <row r="20" spans="2:10" ht="5.0999999999999996" customHeight="1" thickTop="1">
      <c r="B20"/>
      <c r="C20"/>
      <c r="D20"/>
      <c r="E20"/>
      <c r="F20"/>
      <c r="G20"/>
      <c r="H20"/>
      <c r="I20"/>
      <c r="J20"/>
    </row>
    <row r="21" spans="2:10" ht="15" customHeight="1">
      <c r="B21"/>
      <c r="C21" s="348"/>
      <c r="D21" s="348"/>
      <c r="E21" s="348"/>
      <c r="F21" s="348"/>
      <c r="G21" s="348"/>
      <c r="H21" s="348"/>
      <c r="I21" s="348"/>
      <c r="J21"/>
    </row>
    <row r="22" spans="2:10" ht="5.0999999999999996" customHeight="1">
      <c r="B22"/>
      <c r="C22"/>
      <c r="D22"/>
      <c r="E22"/>
      <c r="F22"/>
      <c r="G22"/>
      <c r="H22"/>
      <c r="I22"/>
      <c r="J22"/>
    </row>
  </sheetData>
  <mergeCells count="10">
    <mergeCell ref="C19:F19"/>
    <mergeCell ref="C21:I21"/>
    <mergeCell ref="C2:I2"/>
    <mergeCell ref="C5:I5"/>
    <mergeCell ref="C6:F9"/>
    <mergeCell ref="I6:I10"/>
    <mergeCell ref="G7:G9"/>
    <mergeCell ref="H7:H9"/>
    <mergeCell ref="C10:D10"/>
    <mergeCell ref="E10:F10"/>
  </mergeCells>
  <hyperlinks>
    <hyperlink ref="C2:I2" r:id="rId1" display="Example for Bridge End Backfill Summary" xr:uid="{1F4B1A14-8204-47A1-8FEB-A2165491235A}"/>
  </hyperlinks>
  <printOptions horizontalCentered="1" verticalCentered="1"/>
  <pageMargins left="0.25" right="0.25" top="0.5" bottom="0.5" header="0.25" footer="0.25"/>
  <pageSetup orientation="landscape"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4756A-3374-4F91-93CE-66EAC7718D5F}">
  <sheetPr codeName="Sheet111">
    <tabColor theme="9"/>
    <pageSetUpPr autoPageBreaks="0" fitToPage="1"/>
  </sheetPr>
  <dimension ref="B1:I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9.140625" style="165"/>
  </cols>
  <sheetData>
    <row r="1" spans="2:9" ht="13.5" customHeight="1" thickBot="1">
      <c r="B1"/>
      <c r="C1"/>
      <c r="D1"/>
      <c r="E1"/>
      <c r="F1"/>
      <c r="G1"/>
      <c r="H1"/>
      <c r="I1"/>
    </row>
    <row r="2" spans="2:9" ht="22.5" customHeight="1" thickBot="1">
      <c r="B2"/>
      <c r="C2" s="321" t="s">
        <v>248</v>
      </c>
      <c r="D2" s="321"/>
      <c r="E2" s="321"/>
      <c r="F2" s="321"/>
      <c r="G2" s="321"/>
      <c r="H2" s="321"/>
      <c r="I2"/>
    </row>
    <row r="3" spans="2:9" ht="13.5" customHeight="1">
      <c r="B3"/>
      <c r="C3"/>
      <c r="D3"/>
      <c r="E3"/>
      <c r="F3"/>
      <c r="G3"/>
      <c r="H3"/>
      <c r="I3"/>
    </row>
    <row r="4" spans="2:9" ht="5.0999999999999996" customHeight="1" thickBot="1">
      <c r="B4"/>
      <c r="C4"/>
      <c r="D4"/>
      <c r="E4"/>
      <c r="F4"/>
      <c r="G4"/>
      <c r="H4"/>
      <c r="I4"/>
    </row>
    <row r="5" spans="2:9" ht="37.5" customHeight="1" thickTop="1" thickBot="1">
      <c r="B5"/>
      <c r="C5" s="362" t="s">
        <v>249</v>
      </c>
      <c r="D5" s="363"/>
      <c r="E5" s="363"/>
      <c r="F5" s="363"/>
      <c r="G5" s="363"/>
      <c r="H5" s="364"/>
      <c r="I5"/>
    </row>
    <row r="6" spans="2:9" ht="22.5" customHeight="1" thickBot="1">
      <c r="B6"/>
      <c r="C6" s="325" t="s">
        <v>30</v>
      </c>
      <c r="D6" s="326"/>
      <c r="E6" s="326"/>
      <c r="F6" s="327"/>
      <c r="G6" s="1" t="s">
        <v>236</v>
      </c>
      <c r="H6" s="335" t="s">
        <v>32</v>
      </c>
      <c r="I6"/>
    </row>
    <row r="7" spans="2:9" ht="22.5" customHeight="1">
      <c r="B7"/>
      <c r="C7" s="328"/>
      <c r="D7" s="329"/>
      <c r="E7" s="329"/>
      <c r="F7" s="330"/>
      <c r="G7" s="420" t="s">
        <v>250</v>
      </c>
      <c r="H7" s="336"/>
      <c r="I7"/>
    </row>
    <row r="8" spans="2:9" ht="22.5" customHeight="1">
      <c r="B8"/>
      <c r="C8" s="328"/>
      <c r="D8" s="329"/>
      <c r="E8" s="329"/>
      <c r="F8" s="330"/>
      <c r="G8" s="420"/>
      <c r="H8" s="336"/>
      <c r="I8"/>
    </row>
    <row r="9" spans="2:9" ht="22.5" customHeight="1" thickBot="1">
      <c r="B9"/>
      <c r="C9" s="331"/>
      <c r="D9" s="332"/>
      <c r="E9" s="332"/>
      <c r="F9" s="333"/>
      <c r="G9" s="421"/>
      <c r="H9" s="336"/>
      <c r="I9"/>
    </row>
    <row r="10" spans="2:9" ht="22.5" customHeight="1" thickBot="1">
      <c r="B10"/>
      <c r="C10" s="423" t="s">
        <v>50</v>
      </c>
      <c r="D10" s="424"/>
      <c r="E10" s="425" t="s">
        <v>51</v>
      </c>
      <c r="F10" s="386"/>
      <c r="G10" s="422"/>
      <c r="H10" s="337"/>
      <c r="I10"/>
    </row>
    <row r="11" spans="2:9" ht="15" customHeight="1">
      <c r="B11"/>
      <c r="C11" s="2"/>
      <c r="D11" s="41"/>
      <c r="E11" s="99"/>
      <c r="F11" s="3"/>
      <c r="G11" s="102"/>
      <c r="H11" s="55"/>
      <c r="I11"/>
    </row>
    <row r="12" spans="2:9" ht="15" customHeight="1">
      <c r="B12"/>
      <c r="C12" s="12"/>
      <c r="D12" s="44"/>
      <c r="E12" s="61"/>
      <c r="F12" s="15"/>
      <c r="G12" s="112"/>
      <c r="H12" s="19"/>
      <c r="I12"/>
    </row>
    <row r="13" spans="2:9" ht="15" customHeight="1">
      <c r="B13"/>
      <c r="C13" s="12"/>
      <c r="D13" s="44"/>
      <c r="E13" s="61"/>
      <c r="F13" s="15"/>
      <c r="G13" s="112"/>
      <c r="H13" s="19"/>
      <c r="I13"/>
    </row>
    <row r="14" spans="2:9" ht="15" customHeight="1">
      <c r="B14"/>
      <c r="C14" s="12"/>
      <c r="D14" s="44"/>
      <c r="E14" s="61"/>
      <c r="F14" s="15"/>
      <c r="G14" s="112"/>
      <c r="H14" s="19"/>
      <c r="I14"/>
    </row>
    <row r="15" spans="2:9" ht="15" customHeight="1" thickBot="1">
      <c r="B15"/>
      <c r="C15" s="38"/>
      <c r="D15" s="47"/>
      <c r="E15" s="65"/>
      <c r="F15" s="25"/>
      <c r="G15" s="112"/>
      <c r="H15" s="122"/>
      <c r="I15"/>
    </row>
    <row r="16" spans="2:9" ht="22.5" customHeight="1" thickBot="1">
      <c r="B16"/>
      <c r="C16" s="352" t="s">
        <v>37</v>
      </c>
      <c r="D16" s="353"/>
      <c r="E16" s="353"/>
      <c r="F16" s="354"/>
      <c r="G16" s="105">
        <f>SUM(G11:G15)</f>
        <v>0</v>
      </c>
      <c r="H16" s="36"/>
      <c r="I16"/>
    </row>
    <row r="17" spans="2:9" ht="5.0999999999999996" customHeight="1" thickTop="1">
      <c r="B17"/>
      <c r="C17"/>
      <c r="D17"/>
      <c r="E17"/>
      <c r="F17"/>
      <c r="G17"/>
      <c r="H17"/>
      <c r="I17"/>
    </row>
    <row r="18" spans="2:9" ht="15" customHeight="1">
      <c r="B18"/>
      <c r="C18" s="348"/>
      <c r="D18" s="348"/>
      <c r="E18" s="348"/>
      <c r="F18" s="348"/>
      <c r="G18" s="348"/>
      <c r="H18" s="348"/>
      <c r="I18"/>
    </row>
    <row r="19" spans="2:9" ht="5.0999999999999996" customHeight="1">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Clearing &amp; Grubbing Summary" xr:uid="{4A6372C4-C84E-4DC9-BCE8-DB9D20BE4F1E}"/>
  </hyperlinks>
  <printOptions horizontalCentered="1" verticalCentered="1"/>
  <pageMargins left="0.25" right="0.25" top="0.5" bottom="0.5" header="0.25" footer="0.25"/>
  <pageSetup orientation="landscape"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89952-162E-4EC9-8882-E3DF951AAF57}">
  <sheetPr codeName="Sheet47">
    <tabColor theme="9"/>
    <pageSetUpPr autoPageBreaks="0" fitToPage="1"/>
  </sheetPr>
  <dimension ref="B1:I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9.140625" style="165"/>
  </cols>
  <sheetData>
    <row r="1" spans="2:9" ht="13.5" customHeight="1" thickBot="1">
      <c r="B1"/>
      <c r="C1"/>
      <c r="D1"/>
      <c r="E1"/>
      <c r="F1"/>
      <c r="G1"/>
      <c r="H1"/>
      <c r="I1"/>
    </row>
    <row r="2" spans="2:9" ht="22.5" customHeight="1" thickBot="1">
      <c r="B2"/>
      <c r="C2" s="321" t="s">
        <v>251</v>
      </c>
      <c r="D2" s="321"/>
      <c r="E2" s="321"/>
      <c r="F2" s="321"/>
      <c r="G2" s="321"/>
      <c r="H2" s="321"/>
      <c r="I2"/>
    </row>
    <row r="3" spans="2:9" ht="13.5" customHeight="1">
      <c r="B3"/>
      <c r="C3"/>
      <c r="D3"/>
      <c r="E3"/>
      <c r="F3"/>
      <c r="G3"/>
      <c r="H3"/>
      <c r="I3"/>
    </row>
    <row r="4" spans="2:9" ht="5.0999999999999996" customHeight="1" thickBot="1">
      <c r="B4"/>
      <c r="C4"/>
      <c r="D4"/>
      <c r="E4"/>
      <c r="F4"/>
      <c r="G4"/>
      <c r="H4"/>
      <c r="I4"/>
    </row>
    <row r="5" spans="2:9" ht="37.5" customHeight="1" thickTop="1" thickBot="1">
      <c r="B5"/>
      <c r="C5" s="362" t="s">
        <v>252</v>
      </c>
      <c r="D5" s="363"/>
      <c r="E5" s="363"/>
      <c r="F5" s="363"/>
      <c r="G5" s="363"/>
      <c r="H5" s="364"/>
      <c r="I5"/>
    </row>
    <row r="6" spans="2:9" ht="22.5" customHeight="1" thickBot="1">
      <c r="B6"/>
      <c r="C6" s="325" t="s">
        <v>30</v>
      </c>
      <c r="D6" s="326"/>
      <c r="E6" s="326"/>
      <c r="F6" s="327"/>
      <c r="G6" s="1" t="s">
        <v>235</v>
      </c>
      <c r="H6" s="335" t="s">
        <v>32</v>
      </c>
      <c r="I6"/>
    </row>
    <row r="7" spans="2:9" ht="22.5" customHeight="1">
      <c r="B7"/>
      <c r="C7" s="328"/>
      <c r="D7" s="329"/>
      <c r="E7" s="329"/>
      <c r="F7" s="330"/>
      <c r="G7" s="366" t="s">
        <v>253</v>
      </c>
      <c r="H7" s="336"/>
      <c r="I7"/>
    </row>
    <row r="8" spans="2:9" ht="22.5" customHeight="1">
      <c r="B8"/>
      <c r="C8" s="328"/>
      <c r="D8" s="329"/>
      <c r="E8" s="329"/>
      <c r="F8" s="330"/>
      <c r="G8" s="367"/>
      <c r="H8" s="336"/>
      <c r="I8"/>
    </row>
    <row r="9" spans="2:9" ht="22.5" customHeight="1" thickBot="1">
      <c r="B9"/>
      <c r="C9" s="331"/>
      <c r="D9" s="332"/>
      <c r="E9" s="332"/>
      <c r="F9" s="333"/>
      <c r="G9" s="367"/>
      <c r="H9" s="336"/>
      <c r="I9"/>
    </row>
    <row r="10" spans="2:9" ht="22.5" customHeight="1" thickBot="1">
      <c r="B10"/>
      <c r="C10" s="349" t="s">
        <v>50</v>
      </c>
      <c r="D10" s="376"/>
      <c r="E10" s="377" t="s">
        <v>51</v>
      </c>
      <c r="F10" s="351"/>
      <c r="G10" s="368"/>
      <c r="H10" s="337"/>
      <c r="I10"/>
    </row>
    <row r="11" spans="2:9" ht="15" customHeight="1">
      <c r="B11"/>
      <c r="C11" s="40"/>
      <c r="D11" s="41"/>
      <c r="E11" s="42"/>
      <c r="F11" s="3"/>
      <c r="G11" s="37"/>
      <c r="H11" s="55"/>
      <c r="I11"/>
    </row>
    <row r="12" spans="2:9" ht="15" customHeight="1">
      <c r="B12"/>
      <c r="C12" s="22"/>
      <c r="D12" s="44"/>
      <c r="E12" s="45"/>
      <c r="F12" s="15"/>
      <c r="G12" s="6"/>
      <c r="H12" s="19"/>
      <c r="I12"/>
    </row>
    <row r="13" spans="2:9" ht="15" customHeight="1">
      <c r="B13"/>
      <c r="C13" s="22"/>
      <c r="D13" s="44"/>
      <c r="E13" s="45"/>
      <c r="F13" s="15"/>
      <c r="G13" s="6"/>
      <c r="H13" s="19"/>
      <c r="I13"/>
    </row>
    <row r="14" spans="2:9" ht="15" customHeight="1">
      <c r="B14"/>
      <c r="C14" s="22"/>
      <c r="D14" s="44"/>
      <c r="E14" s="45"/>
      <c r="F14" s="15"/>
      <c r="G14" s="6"/>
      <c r="H14" s="19"/>
      <c r="I14"/>
    </row>
    <row r="15" spans="2:9" ht="15" customHeight="1" thickBot="1">
      <c r="B15"/>
      <c r="C15" s="24"/>
      <c r="D15" s="47"/>
      <c r="E15" s="48"/>
      <c r="F15" s="25"/>
      <c r="G15" s="6"/>
      <c r="H15" s="122"/>
      <c r="I15"/>
    </row>
    <row r="16" spans="2:9" ht="22.5" customHeight="1" thickBot="1">
      <c r="B16"/>
      <c r="C16" s="352" t="s">
        <v>37</v>
      </c>
      <c r="D16" s="353"/>
      <c r="E16" s="353"/>
      <c r="F16" s="354"/>
      <c r="G16" s="39">
        <f>SUM(G11:G15)</f>
        <v>0</v>
      </c>
      <c r="H16" s="36"/>
      <c r="I16"/>
    </row>
    <row r="17" spans="2:9" ht="5.0999999999999996" customHeight="1" thickTop="1">
      <c r="B17"/>
      <c r="C17"/>
      <c r="D17"/>
      <c r="E17"/>
      <c r="F17"/>
      <c r="G17"/>
      <c r="H17"/>
      <c r="I17"/>
    </row>
    <row r="18" spans="2:9" ht="15" customHeight="1">
      <c r="B18"/>
      <c r="C18" s="348" t="s">
        <v>182</v>
      </c>
      <c r="D18" s="348"/>
      <c r="E18" s="348"/>
      <c r="F18" s="348"/>
      <c r="G18" s="348"/>
      <c r="H18" s="348"/>
      <c r="I18"/>
    </row>
    <row r="19" spans="2:9" ht="5.0999999999999996" customHeight="1">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Detour Summary" xr:uid="{E2CC7C52-E847-43F5-8A41-C633CC2C9D94}"/>
  </hyperlinks>
  <printOptions horizontalCentered="1" verticalCentered="1"/>
  <pageMargins left="0.25" right="0.25" top="0.5" bottom="0.5" header="0.25" footer="0.25"/>
  <pageSetup orientation="landscape"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1C0DF-DD3C-41DE-B4A5-CB71B4F54906}">
  <sheetPr codeName="Sheet48">
    <tabColor theme="9"/>
    <pageSetUpPr autoPageBreaks="0" fitToPage="1"/>
  </sheetPr>
  <dimension ref="B1:K19"/>
  <sheetViews>
    <sheetView showGridLines="0" zoomScale="75" zoomScaleNormal="75" workbookViewId="0"/>
  </sheetViews>
  <sheetFormatPr defaultRowHeight="12.75"/>
  <cols>
    <col min="1" max="1" width="5.85546875" customWidth="1"/>
    <col min="2" max="2" width="1.7109375" customWidth="1"/>
    <col min="3" max="3" width="15.7109375" style="164" customWidth="1"/>
    <col min="4" max="4" width="5.7109375" style="164" customWidth="1"/>
    <col min="5" max="5" width="15.7109375" style="164" customWidth="1"/>
    <col min="6" max="6" width="5.7109375" style="164" customWidth="1"/>
    <col min="7" max="9" width="17.7109375" style="164" customWidth="1"/>
    <col min="10" max="10" width="40.7109375" style="164" customWidth="1"/>
    <col min="11" max="11" width="1.7109375" customWidth="1"/>
  </cols>
  <sheetData>
    <row r="1" spans="2:11" ht="13.5" customHeight="1" thickBot="1">
      <c r="C1"/>
      <c r="D1"/>
      <c r="E1"/>
      <c r="F1"/>
      <c r="G1"/>
      <c r="H1"/>
      <c r="I1"/>
      <c r="J1"/>
    </row>
    <row r="2" spans="2:11" ht="22.5" customHeight="1" thickBot="1">
      <c r="C2" s="321" t="s">
        <v>254</v>
      </c>
      <c r="D2" s="321"/>
      <c r="E2" s="321"/>
      <c r="F2" s="321"/>
      <c r="G2" s="321"/>
      <c r="H2" s="321"/>
      <c r="I2" s="321"/>
      <c r="J2" s="321"/>
    </row>
    <row r="3" spans="2:11" ht="13.5" customHeight="1">
      <c r="C3"/>
      <c r="D3"/>
      <c r="E3"/>
      <c r="F3"/>
      <c r="G3"/>
      <c r="H3"/>
      <c r="I3"/>
      <c r="J3"/>
    </row>
    <row r="4" spans="2:11" ht="5.0999999999999996" customHeight="1" thickBot="1">
      <c r="C4"/>
      <c r="D4"/>
      <c r="E4"/>
      <c r="F4"/>
      <c r="G4"/>
      <c r="H4"/>
      <c r="I4"/>
      <c r="J4"/>
    </row>
    <row r="5" spans="2:11" ht="37.5" customHeight="1" thickTop="1" thickBot="1">
      <c r="C5" s="322" t="s">
        <v>255</v>
      </c>
      <c r="D5" s="323"/>
      <c r="E5" s="323"/>
      <c r="F5" s="323"/>
      <c r="G5" s="323"/>
      <c r="H5" s="323"/>
      <c r="I5" s="323"/>
      <c r="J5" s="324"/>
    </row>
    <row r="6" spans="2:11" ht="22.5" customHeight="1" thickBot="1">
      <c r="C6" s="325" t="s">
        <v>30</v>
      </c>
      <c r="D6" s="326"/>
      <c r="E6" s="326"/>
      <c r="F6" s="327"/>
      <c r="G6" s="365" t="s">
        <v>101</v>
      </c>
      <c r="H6" s="351"/>
      <c r="I6" s="1" t="s">
        <v>94</v>
      </c>
      <c r="J6" s="370" t="s">
        <v>32</v>
      </c>
    </row>
    <row r="7" spans="2:11" ht="22.5" customHeight="1" thickBot="1">
      <c r="C7" s="328"/>
      <c r="D7" s="329"/>
      <c r="E7" s="329"/>
      <c r="F7" s="330"/>
      <c r="G7" s="334" t="s">
        <v>256</v>
      </c>
      <c r="H7" s="334" t="s">
        <v>212</v>
      </c>
      <c r="I7" s="366" t="s">
        <v>246</v>
      </c>
      <c r="J7" s="370"/>
    </row>
    <row r="8" spans="2:11" ht="22.5" customHeight="1" thickBot="1">
      <c r="C8" s="328"/>
      <c r="D8" s="329"/>
      <c r="E8" s="329"/>
      <c r="F8" s="330"/>
      <c r="G8" s="334"/>
      <c r="H8" s="334"/>
      <c r="I8" s="367"/>
      <c r="J8" s="370"/>
    </row>
    <row r="9" spans="2:11" ht="22.5" customHeight="1" thickBot="1">
      <c r="C9" s="331"/>
      <c r="D9" s="332"/>
      <c r="E9" s="332"/>
      <c r="F9" s="333"/>
      <c r="G9" s="334"/>
      <c r="H9" s="334"/>
      <c r="I9" s="367"/>
      <c r="J9" s="370"/>
    </row>
    <row r="10" spans="2:11" ht="22.5" customHeight="1" thickBot="1">
      <c r="C10" s="349" t="s">
        <v>50</v>
      </c>
      <c r="D10" s="376"/>
      <c r="E10" s="377" t="s">
        <v>51</v>
      </c>
      <c r="F10" s="351"/>
      <c r="G10" s="334"/>
      <c r="H10" s="334"/>
      <c r="I10" s="368"/>
      <c r="J10" s="370"/>
    </row>
    <row r="11" spans="2:11" ht="15" customHeight="1">
      <c r="C11" s="40"/>
      <c r="D11" s="149"/>
      <c r="E11" s="42"/>
      <c r="F11" s="57"/>
      <c r="G11" s="37"/>
      <c r="H11" s="37"/>
      <c r="I11" s="37"/>
      <c r="J11" s="43"/>
    </row>
    <row r="12" spans="2:11" ht="15" customHeight="1">
      <c r="C12" s="22"/>
      <c r="D12" s="60"/>
      <c r="E12" s="45"/>
      <c r="F12" s="111"/>
      <c r="G12" s="6"/>
      <c r="H12" s="6"/>
      <c r="I12" s="6"/>
      <c r="J12" s="46"/>
    </row>
    <row r="13" spans="2:11" ht="15" customHeight="1">
      <c r="C13" s="22"/>
      <c r="D13" s="60"/>
      <c r="E13" s="45"/>
      <c r="F13" s="111"/>
      <c r="G13" s="6"/>
      <c r="H13" s="6"/>
      <c r="I13" s="6"/>
      <c r="J13" s="46"/>
    </row>
    <row r="14" spans="2:11" ht="15" customHeight="1">
      <c r="C14" s="22"/>
      <c r="D14" s="60"/>
      <c r="E14" s="45"/>
      <c r="F14" s="111"/>
      <c r="G14" s="6"/>
      <c r="H14" s="6"/>
      <c r="I14" s="6"/>
      <c r="J14" s="46"/>
    </row>
    <row r="15" spans="2:11" ht="15" customHeight="1" thickBot="1">
      <c r="C15" s="24"/>
      <c r="D15" s="64"/>
      <c r="E15" s="48"/>
      <c r="F15" s="111"/>
      <c r="G15" s="6"/>
      <c r="H15" s="6"/>
      <c r="I15" s="6"/>
      <c r="J15" s="49"/>
    </row>
    <row r="16" spans="2:11" s="161" customFormat="1" ht="22.5" customHeight="1" thickBot="1">
      <c r="B16"/>
      <c r="C16" s="352" t="s">
        <v>37</v>
      </c>
      <c r="D16" s="353"/>
      <c r="E16" s="353"/>
      <c r="F16" s="354"/>
      <c r="G16" s="39">
        <f>SUM(G11:G15)</f>
        <v>0</v>
      </c>
      <c r="H16" s="39">
        <f>SUM(H11:H15)</f>
        <v>0</v>
      </c>
      <c r="I16" s="39">
        <f>SUM(I11:I15)</f>
        <v>0</v>
      </c>
      <c r="J16" s="36"/>
      <c r="K16"/>
    </row>
    <row r="17" spans="2:11" s="161" customFormat="1" ht="5.0999999999999996" customHeight="1" thickTop="1">
      <c r="B17"/>
      <c r="C17"/>
      <c r="D17"/>
      <c r="E17"/>
      <c r="F17"/>
      <c r="G17"/>
      <c r="H17"/>
      <c r="I17"/>
      <c r="J17"/>
      <c r="K17"/>
    </row>
    <row r="18" spans="2:11" s="161" customFormat="1" ht="15" customHeight="1">
      <c r="B18"/>
      <c r="C18" s="348" t="s">
        <v>182</v>
      </c>
      <c r="D18" s="361"/>
      <c r="E18" s="361"/>
      <c r="F18" s="361"/>
      <c r="G18" s="361"/>
      <c r="H18" s="361"/>
      <c r="I18" s="361"/>
      <c r="J18" s="361"/>
      <c r="K18"/>
    </row>
    <row r="19" spans="2:11" ht="5.0999999999999996" customHeight="1">
      <c r="C19" s="426"/>
      <c r="D19" s="426"/>
      <c r="E19" s="426"/>
      <c r="F19" s="426"/>
      <c r="G19" s="426"/>
      <c r="H19" s="426"/>
      <c r="I19" s="426"/>
      <c r="J19" s="426"/>
    </row>
  </sheetData>
  <mergeCells count="13">
    <mergeCell ref="C16:F16"/>
    <mergeCell ref="C18:J18"/>
    <mergeCell ref="C19:J19"/>
    <mergeCell ref="C2:J2"/>
    <mergeCell ref="C5:J5"/>
    <mergeCell ref="C6:F9"/>
    <mergeCell ref="G6:H6"/>
    <mergeCell ref="J6:J10"/>
    <mergeCell ref="G7:G10"/>
    <mergeCell ref="H7:H10"/>
    <mergeCell ref="I7:I10"/>
    <mergeCell ref="C10:D10"/>
    <mergeCell ref="E10:F10"/>
  </mergeCells>
  <hyperlinks>
    <hyperlink ref="C2:J2" r:id="rId1" display="Example for Digout Excavation Summary" xr:uid="{563030B4-9BE5-4D9B-9987-6AE017FC05B5}"/>
  </hyperlinks>
  <printOptions horizontalCentered="1" verticalCentered="1"/>
  <pageMargins left="0.25" right="0.25" top="0.5" bottom="0.5" header="0.25" footer="0.25"/>
  <pageSetup scale="96" orientation="landscape"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1E1FC-E659-4716-B6A8-AECFB20C7ED1}">
  <sheetPr codeName="Sheet49">
    <tabColor theme="9"/>
    <pageSetUpPr autoPageBreaks="0" fitToPage="1"/>
  </sheetPr>
  <dimension ref="C1:I22"/>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row r="2" spans="3:9" ht="22.5" customHeight="1" thickBot="1">
      <c r="C2" s="321" t="s">
        <v>257</v>
      </c>
      <c r="D2" s="321"/>
      <c r="E2" s="321"/>
      <c r="F2" s="321"/>
      <c r="G2" s="321"/>
      <c r="H2" s="321"/>
      <c r="I2" s="321"/>
    </row>
    <row r="3" spans="3:9" ht="13.5" customHeight="1"/>
    <row r="4" spans="3:9" ht="5.0999999999999996" customHeight="1" thickBot="1"/>
    <row r="5" spans="3:9" ht="37.5" customHeight="1" thickTop="1" thickBot="1">
      <c r="C5" s="362" t="s">
        <v>258</v>
      </c>
      <c r="D5" s="363"/>
      <c r="E5" s="363"/>
      <c r="F5" s="363"/>
      <c r="G5" s="363"/>
      <c r="H5" s="363"/>
      <c r="I5" s="364"/>
    </row>
    <row r="6" spans="3:9" ht="22.5" customHeight="1" thickBot="1">
      <c r="C6" s="325" t="s">
        <v>30</v>
      </c>
      <c r="D6" s="326"/>
      <c r="E6" s="326"/>
      <c r="F6" s="327"/>
      <c r="G6" s="350" t="s">
        <v>101</v>
      </c>
      <c r="H6" s="384"/>
      <c r="I6" s="335" t="s">
        <v>32</v>
      </c>
    </row>
    <row r="7" spans="3:9" ht="22.5" customHeight="1">
      <c r="C7" s="328"/>
      <c r="D7" s="329"/>
      <c r="E7" s="329"/>
      <c r="F7" s="330"/>
      <c r="G7" s="384" t="s">
        <v>259</v>
      </c>
      <c r="H7" s="366" t="s">
        <v>260</v>
      </c>
      <c r="I7" s="336"/>
    </row>
    <row r="8" spans="3:9" ht="22.5" customHeight="1">
      <c r="C8" s="328"/>
      <c r="D8" s="329"/>
      <c r="E8" s="329"/>
      <c r="F8" s="330"/>
      <c r="G8" s="385"/>
      <c r="H8" s="367"/>
      <c r="I8" s="336"/>
    </row>
    <row r="9" spans="3:9" ht="22.5" customHeight="1" thickBot="1">
      <c r="C9" s="331"/>
      <c r="D9" s="332"/>
      <c r="E9" s="332"/>
      <c r="F9" s="333"/>
      <c r="G9" s="385"/>
      <c r="H9" s="367"/>
      <c r="I9" s="336"/>
    </row>
    <row r="10" spans="3:9" ht="22.5" customHeight="1" thickBot="1">
      <c r="C10" s="349" t="s">
        <v>50</v>
      </c>
      <c r="D10" s="376"/>
      <c r="E10" s="377" t="s">
        <v>51</v>
      </c>
      <c r="F10" s="351"/>
      <c r="G10" s="368"/>
      <c r="H10" s="368"/>
      <c r="I10" s="337"/>
    </row>
    <row r="11" spans="3:9" ht="15" customHeight="1">
      <c r="C11" s="40"/>
      <c r="D11" s="41"/>
      <c r="E11" s="42"/>
      <c r="F11" s="3"/>
      <c r="G11" s="37"/>
      <c r="H11" s="37"/>
      <c r="I11" s="46"/>
    </row>
    <row r="12" spans="3:9" ht="15" customHeight="1">
      <c r="C12" s="22"/>
      <c r="D12" s="44"/>
      <c r="E12" s="45"/>
      <c r="F12" s="15"/>
      <c r="G12" s="6"/>
      <c r="H12" s="6"/>
      <c r="I12" s="113"/>
    </row>
    <row r="13" spans="3:9" ht="15" customHeight="1">
      <c r="C13" s="22"/>
      <c r="D13" s="44"/>
      <c r="E13" s="45"/>
      <c r="F13" s="15"/>
      <c r="G13" s="6"/>
      <c r="H13" s="6"/>
      <c r="I13" s="113"/>
    </row>
    <row r="14" spans="3:9" ht="15" customHeight="1">
      <c r="C14" s="22"/>
      <c r="D14" s="44"/>
      <c r="E14" s="45"/>
      <c r="F14" s="15"/>
      <c r="G14" s="6"/>
      <c r="H14" s="6"/>
      <c r="I14" s="113" t="s">
        <v>579</v>
      </c>
    </row>
    <row r="15" spans="3:9" ht="15" customHeight="1">
      <c r="C15" s="22"/>
      <c r="D15" s="44"/>
      <c r="E15" s="45"/>
      <c r="F15" s="15"/>
      <c r="G15" s="6"/>
      <c r="H15" s="6"/>
      <c r="I15" s="113" t="s">
        <v>262</v>
      </c>
    </row>
    <row r="16" spans="3:9" ht="15" customHeight="1">
      <c r="C16" s="22"/>
      <c r="D16" s="44"/>
      <c r="E16" s="45"/>
      <c r="F16" s="15"/>
      <c r="G16" s="6"/>
      <c r="H16" s="6"/>
      <c r="I16" s="113"/>
    </row>
    <row r="17" spans="3:9" ht="15" customHeight="1">
      <c r="C17" s="22"/>
      <c r="D17" s="44"/>
      <c r="E17" s="45"/>
      <c r="F17" s="15"/>
      <c r="G17" s="6"/>
      <c r="H17" s="6"/>
      <c r="I17" s="113"/>
    </row>
    <row r="18" spans="3:9" ht="15" customHeight="1" thickBot="1">
      <c r="C18" s="24"/>
      <c r="D18" s="47"/>
      <c r="E18" s="48"/>
      <c r="F18" s="25"/>
      <c r="G18" s="104"/>
      <c r="H18" s="104"/>
      <c r="I18" s="49"/>
    </row>
    <row r="19" spans="3:9" ht="22.5" customHeight="1" thickBot="1">
      <c r="C19" s="352" t="s">
        <v>37</v>
      </c>
      <c r="D19" s="353"/>
      <c r="E19" s="353"/>
      <c r="F19" s="354"/>
      <c r="G19" s="163">
        <f>SUM(G11:G18)</f>
        <v>0</v>
      </c>
      <c r="H19" s="39">
        <f>SUM(H11:H18)</f>
        <v>0</v>
      </c>
      <c r="I19" s="36"/>
    </row>
    <row r="20" spans="3:9" ht="5.0999999999999996" customHeight="1" thickTop="1"/>
    <row r="21" spans="3:9" ht="15" customHeight="1">
      <c r="C21" s="348" t="s">
        <v>209</v>
      </c>
      <c r="D21" s="348"/>
      <c r="E21" s="348"/>
      <c r="F21" s="348"/>
      <c r="G21" s="348"/>
      <c r="H21" s="348"/>
      <c r="I21" s="348"/>
    </row>
    <row r="22" spans="3:9" ht="5.0999999999999996" customHeight="1">
      <c r="C22" s="427"/>
      <c r="D22" s="427"/>
      <c r="E22" s="427"/>
      <c r="F22" s="427"/>
      <c r="G22" s="427"/>
      <c r="H22" s="427"/>
      <c r="I22" s="427"/>
    </row>
  </sheetData>
  <mergeCells count="12">
    <mergeCell ref="C19:F19"/>
    <mergeCell ref="C21:I21"/>
    <mergeCell ref="C22:I22"/>
    <mergeCell ref="C2:I2"/>
    <mergeCell ref="C5:I5"/>
    <mergeCell ref="C6:F9"/>
    <mergeCell ref="G6:H6"/>
    <mergeCell ref="I6:I10"/>
    <mergeCell ref="G7:G10"/>
    <mergeCell ref="H7:H10"/>
    <mergeCell ref="C10:D10"/>
    <mergeCell ref="E10:F10"/>
  </mergeCells>
  <hyperlinks>
    <hyperlink ref="C2:I2" r:id="rId1" display="Grading Example for Emb. In-Place Projects" xr:uid="{F61E1EDB-23F0-46BB-8942-319D245D393E}"/>
  </hyperlinks>
  <printOptions horizontalCentered="1" verticalCentered="1"/>
  <pageMargins left="0.25" right="0.25" top="0.5" bottom="0.5" header="0.25" footer="0.25"/>
  <pageSetup orientation="landscape"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849F7-F454-4789-87EE-1C41F8F4F1C2}">
  <sheetPr codeName="Sheet50">
    <tabColor theme="9"/>
    <pageSetUpPr autoPageBreaks="0" fitToPage="1"/>
  </sheetPr>
  <dimension ref="B1:O23"/>
  <sheetViews>
    <sheetView showGridLines="0" zoomScale="75" zoomScaleNormal="75" workbookViewId="0"/>
  </sheetViews>
  <sheetFormatPr defaultColWidth="9.140625" defaultRowHeight="15"/>
  <cols>
    <col min="1" max="1" width="5.85546875" style="96" customWidth="1"/>
    <col min="2" max="2" width="1.7109375" style="96" customWidth="1"/>
    <col min="3" max="3" width="15.7109375" style="166" customWidth="1"/>
    <col min="4" max="4" width="5.7109375" style="167" customWidth="1"/>
    <col min="5" max="5" width="15.7109375" style="166" customWidth="1"/>
    <col min="6" max="6" width="5.7109375" style="167" customWidth="1"/>
    <col min="7" max="9" width="15.7109375" style="96" customWidth="1"/>
    <col min="10" max="10" width="55.7109375" style="96" customWidth="1"/>
    <col min="11" max="11" width="1.7109375" style="96" customWidth="1"/>
    <col min="12" max="16384" width="9.140625" style="96"/>
  </cols>
  <sheetData>
    <row r="1" spans="2:15" ht="13.5" customHeight="1" thickBot="1">
      <c r="B1"/>
      <c r="C1"/>
      <c r="D1"/>
      <c r="E1"/>
      <c r="F1"/>
      <c r="G1"/>
      <c r="H1"/>
      <c r="I1"/>
      <c r="J1"/>
      <c r="K1"/>
      <c r="L1"/>
      <c r="M1"/>
      <c r="N1"/>
      <c r="O1"/>
    </row>
    <row r="2" spans="2:15" ht="22.5" customHeight="1" thickBot="1">
      <c r="B2"/>
      <c r="C2" s="321" t="s">
        <v>261</v>
      </c>
      <c r="D2" s="321"/>
      <c r="E2" s="321"/>
      <c r="F2" s="321"/>
      <c r="G2" s="321"/>
      <c r="H2" s="321"/>
      <c r="I2" s="321"/>
      <c r="J2" s="321"/>
      <c r="K2"/>
      <c r="L2"/>
      <c r="M2"/>
      <c r="N2"/>
      <c r="O2"/>
    </row>
    <row r="3" spans="2:15" ht="13.5" customHeight="1">
      <c r="B3"/>
      <c r="C3"/>
      <c r="D3"/>
      <c r="E3"/>
      <c r="F3"/>
      <c r="G3"/>
      <c r="H3"/>
      <c r="I3"/>
      <c r="J3"/>
      <c r="K3"/>
      <c r="L3"/>
      <c r="M3"/>
      <c r="N3"/>
      <c r="O3"/>
    </row>
    <row r="4" spans="2:15" ht="5.0999999999999996" customHeight="1" thickBot="1">
      <c r="B4"/>
      <c r="C4"/>
      <c r="D4"/>
      <c r="E4"/>
      <c r="F4"/>
      <c r="G4"/>
      <c r="H4"/>
      <c r="I4"/>
      <c r="J4"/>
      <c r="K4"/>
      <c r="L4"/>
      <c r="M4"/>
      <c r="N4"/>
      <c r="O4"/>
    </row>
    <row r="5" spans="2:15" ht="37.5" customHeight="1" thickTop="1" thickBot="1">
      <c r="B5"/>
      <c r="C5" s="362" t="s">
        <v>262</v>
      </c>
      <c r="D5" s="363"/>
      <c r="E5" s="363"/>
      <c r="F5" s="363"/>
      <c r="G5" s="363"/>
      <c r="H5" s="363"/>
      <c r="I5" s="363"/>
      <c r="J5" s="364"/>
      <c r="K5"/>
      <c r="L5"/>
      <c r="M5"/>
      <c r="N5"/>
      <c r="O5"/>
    </row>
    <row r="6" spans="2:15" ht="22.5" customHeight="1" thickBot="1">
      <c r="B6"/>
      <c r="C6" s="325" t="s">
        <v>30</v>
      </c>
      <c r="D6" s="326"/>
      <c r="E6" s="326"/>
      <c r="F6" s="327"/>
      <c r="G6" s="334" t="s">
        <v>101</v>
      </c>
      <c r="H6" s="334"/>
      <c r="I6" s="334"/>
      <c r="J6" s="370" t="s">
        <v>32</v>
      </c>
      <c r="K6"/>
      <c r="L6"/>
      <c r="M6"/>
      <c r="N6"/>
      <c r="O6"/>
    </row>
    <row r="7" spans="2:15" ht="22.5" customHeight="1" thickBot="1">
      <c r="B7"/>
      <c r="C7" s="328"/>
      <c r="D7" s="329"/>
      <c r="E7" s="329"/>
      <c r="F7" s="330"/>
      <c r="G7" s="365" t="s">
        <v>263</v>
      </c>
      <c r="H7" s="351"/>
      <c r="I7" s="334" t="s">
        <v>264</v>
      </c>
      <c r="J7" s="370"/>
      <c r="K7"/>
      <c r="L7"/>
      <c r="M7"/>
      <c r="N7"/>
      <c r="O7"/>
    </row>
    <row r="8" spans="2:15" ht="22.5" customHeight="1" thickBot="1">
      <c r="B8"/>
      <c r="C8" s="328"/>
      <c r="D8" s="329"/>
      <c r="E8" s="329"/>
      <c r="F8" s="330"/>
      <c r="G8" s="334" t="s">
        <v>259</v>
      </c>
      <c r="H8" s="334" t="s">
        <v>260</v>
      </c>
      <c r="I8" s="334"/>
      <c r="J8" s="370"/>
      <c r="K8"/>
      <c r="L8"/>
      <c r="M8"/>
      <c r="N8"/>
      <c r="O8"/>
    </row>
    <row r="9" spans="2:15" ht="22.5" customHeight="1" thickBot="1">
      <c r="B9"/>
      <c r="C9" s="331"/>
      <c r="D9" s="332"/>
      <c r="E9" s="332"/>
      <c r="F9" s="333"/>
      <c r="G9" s="334"/>
      <c r="H9" s="334"/>
      <c r="I9" s="334"/>
      <c r="J9" s="370"/>
      <c r="K9"/>
      <c r="L9"/>
      <c r="M9"/>
      <c r="N9"/>
      <c r="O9"/>
    </row>
    <row r="10" spans="2:15" ht="22.5" customHeight="1" thickBot="1">
      <c r="B10"/>
      <c r="C10" s="349" t="s">
        <v>50</v>
      </c>
      <c r="D10" s="376"/>
      <c r="E10" s="377" t="s">
        <v>51</v>
      </c>
      <c r="F10" s="351"/>
      <c r="G10" s="334"/>
      <c r="H10" s="334"/>
      <c r="I10" s="334"/>
      <c r="J10" s="370"/>
      <c r="K10"/>
      <c r="L10"/>
      <c r="M10"/>
      <c r="N10"/>
      <c r="O10"/>
    </row>
    <row r="11" spans="2:15" ht="15" customHeight="1">
      <c r="B11"/>
      <c r="C11" s="40"/>
      <c r="D11" s="41"/>
      <c r="E11" s="42"/>
      <c r="F11" s="3"/>
      <c r="G11" s="159"/>
      <c r="H11" s="159"/>
      <c r="I11" s="159"/>
      <c r="J11" s="43"/>
      <c r="K11"/>
      <c r="L11"/>
      <c r="M11"/>
      <c r="N11"/>
      <c r="O11"/>
    </row>
    <row r="12" spans="2:15" ht="15" customHeight="1">
      <c r="B12"/>
      <c r="C12" s="22"/>
      <c r="D12" s="44"/>
      <c r="E12" s="45"/>
      <c r="F12" s="13"/>
      <c r="G12" s="37"/>
      <c r="H12" s="37"/>
      <c r="I12" s="37"/>
      <c r="J12" s="46"/>
      <c r="K12"/>
      <c r="L12"/>
      <c r="M12"/>
      <c r="N12"/>
      <c r="O12"/>
    </row>
    <row r="13" spans="2:15" ht="15" customHeight="1">
      <c r="B13"/>
      <c r="C13" s="22"/>
      <c r="D13" s="44"/>
      <c r="E13" s="45"/>
      <c r="F13" s="15"/>
      <c r="G13" s="6"/>
      <c r="H13" s="6"/>
      <c r="I13" s="6"/>
      <c r="J13" s="113"/>
      <c r="K13"/>
      <c r="L13"/>
      <c r="M13"/>
      <c r="N13"/>
      <c r="O13"/>
    </row>
    <row r="14" spans="2:15" ht="15" customHeight="1">
      <c r="B14"/>
      <c r="C14" s="22"/>
      <c r="D14" s="44"/>
      <c r="E14" s="45"/>
      <c r="F14" s="15"/>
      <c r="G14" s="6"/>
      <c r="H14" s="6"/>
      <c r="I14" s="6"/>
      <c r="J14" s="113"/>
      <c r="K14"/>
      <c r="L14"/>
      <c r="M14"/>
      <c r="N14"/>
      <c r="O14"/>
    </row>
    <row r="15" spans="2:15" ht="15" customHeight="1">
      <c r="B15"/>
      <c r="C15" s="22"/>
      <c r="D15" s="44"/>
      <c r="E15" s="45"/>
      <c r="F15" s="15"/>
      <c r="G15" s="6"/>
      <c r="H15" s="6"/>
      <c r="I15" s="6"/>
      <c r="J15" s="113"/>
      <c r="K15"/>
      <c r="L15"/>
      <c r="M15"/>
      <c r="N15"/>
      <c r="O15"/>
    </row>
    <row r="16" spans="2:15" ht="15" customHeight="1">
      <c r="B16"/>
      <c r="C16" s="22"/>
      <c r="D16" s="44"/>
      <c r="E16" s="45"/>
      <c r="F16" s="15"/>
      <c r="G16" s="6"/>
      <c r="H16" s="6"/>
      <c r="I16" s="6"/>
      <c r="J16" s="113"/>
      <c r="K16"/>
      <c r="L16"/>
      <c r="M16"/>
      <c r="N16"/>
      <c r="O16"/>
    </row>
    <row r="17" spans="2:15" ht="15" customHeight="1">
      <c r="B17"/>
      <c r="C17" s="22"/>
      <c r="D17" s="44"/>
      <c r="E17" s="45"/>
      <c r="F17" s="15"/>
      <c r="G17" s="6"/>
      <c r="H17" s="6"/>
      <c r="I17" s="6"/>
      <c r="J17" s="113"/>
      <c r="K17"/>
      <c r="L17"/>
      <c r="M17"/>
      <c r="N17"/>
      <c r="O17"/>
    </row>
    <row r="18" spans="2:15" ht="15" customHeight="1">
      <c r="B18"/>
      <c r="C18" s="22"/>
      <c r="D18" s="44"/>
      <c r="E18" s="45"/>
      <c r="F18" s="15"/>
      <c r="G18" s="6"/>
      <c r="H18" s="6"/>
      <c r="I18" s="6"/>
      <c r="J18" s="113"/>
      <c r="K18"/>
      <c r="L18"/>
      <c r="M18"/>
      <c r="N18"/>
      <c r="O18"/>
    </row>
    <row r="19" spans="2:15" ht="15" customHeight="1" thickBot="1">
      <c r="B19"/>
      <c r="C19" s="24"/>
      <c r="D19" s="47"/>
      <c r="E19" s="48"/>
      <c r="F19" s="25"/>
      <c r="G19" s="104"/>
      <c r="H19" s="104"/>
      <c r="I19" s="104"/>
      <c r="J19" s="49"/>
      <c r="K19"/>
      <c r="L19"/>
      <c r="M19"/>
      <c r="N19"/>
      <c r="O19"/>
    </row>
    <row r="20" spans="2:15" ht="22.5" customHeight="1" thickBot="1">
      <c r="B20"/>
      <c r="C20" s="352" t="s">
        <v>62</v>
      </c>
      <c r="D20" s="353"/>
      <c r="E20" s="353"/>
      <c r="F20" s="354"/>
      <c r="G20" s="39">
        <f>SUM(G11:G19)</f>
        <v>0</v>
      </c>
      <c r="H20" s="39">
        <f>SUM(H11:H19)</f>
        <v>0</v>
      </c>
      <c r="I20" s="39">
        <f>SUM(I11:I19)</f>
        <v>0</v>
      </c>
      <c r="J20" s="36"/>
      <c r="K20"/>
      <c r="L20"/>
      <c r="M20"/>
      <c r="N20"/>
      <c r="O20"/>
    </row>
    <row r="21" spans="2:15" ht="5.0999999999999996" customHeight="1" thickTop="1">
      <c r="B21"/>
      <c r="C21" s="428"/>
      <c r="D21" s="428"/>
      <c r="E21" s="428"/>
      <c r="F21" s="428"/>
      <c r="G21" s="428"/>
      <c r="H21" s="428"/>
      <c r="I21" s="428"/>
      <c r="J21" s="428"/>
      <c r="K21"/>
      <c r="L21"/>
      <c r="M21"/>
      <c r="N21"/>
      <c r="O21"/>
    </row>
    <row r="22" spans="2:15" ht="15" customHeight="1">
      <c r="B22"/>
      <c r="C22" s="348" t="s">
        <v>265</v>
      </c>
      <c r="D22" s="348"/>
      <c r="E22" s="348"/>
      <c r="F22" s="348"/>
      <c r="G22" s="348"/>
      <c r="H22" s="348"/>
      <c r="I22" s="348"/>
      <c r="J22" s="348"/>
      <c r="K22"/>
      <c r="L22"/>
      <c r="M22"/>
      <c r="N22"/>
      <c r="O22"/>
    </row>
    <row r="23" spans="2:15" ht="5.0999999999999996" customHeight="1">
      <c r="B23"/>
      <c r="C23" s="429"/>
      <c r="D23" s="429"/>
      <c r="E23" s="429"/>
      <c r="F23" s="429"/>
      <c r="G23" s="429"/>
      <c r="H23" s="429"/>
      <c r="I23" s="429"/>
      <c r="J23" s="429"/>
      <c r="K23"/>
      <c r="L23"/>
      <c r="M23"/>
      <c r="N23"/>
      <c r="O23"/>
    </row>
  </sheetData>
  <mergeCells count="15">
    <mergeCell ref="C20:F20"/>
    <mergeCell ref="C21:J21"/>
    <mergeCell ref="C22:J22"/>
    <mergeCell ref="C23:J23"/>
    <mergeCell ref="C2:J2"/>
    <mergeCell ref="C5:J5"/>
    <mergeCell ref="C6:F9"/>
    <mergeCell ref="G6:I6"/>
    <mergeCell ref="J6:J10"/>
    <mergeCell ref="G7:H7"/>
    <mergeCell ref="I7:I10"/>
    <mergeCell ref="G8:G10"/>
    <mergeCell ref="H8:H10"/>
    <mergeCell ref="C10:D10"/>
    <mergeCell ref="E10:F10"/>
  </mergeCells>
  <hyperlinks>
    <hyperlink ref="C2:J2" r:id="rId1" display="Example for Grading for Emb. In-Place Projects" xr:uid="{0B4AFB80-55EC-4C27-92E1-683920AAD6E7}"/>
  </hyperlinks>
  <printOptions horizontalCentered="1" verticalCentered="1"/>
  <pageMargins left="0.25" right="0.25" top="0.5" bottom="0.5" header="0.25" footer="0.25"/>
  <pageSetup scale="89" orientation="landscape"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561BC-D875-479A-83ED-CD797D3143F0}">
  <sheetPr codeName="Sheet51">
    <tabColor theme="9"/>
    <pageSetUpPr autoPageBreaks="0" fitToPage="1"/>
  </sheetPr>
  <dimension ref="B1:J26"/>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6" customWidth="1"/>
    <col min="4" max="4" width="5.7109375" style="167" customWidth="1"/>
    <col min="5" max="5" width="15.7109375" style="166" customWidth="1"/>
    <col min="6" max="6" width="5.7109375" style="167"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21" t="s">
        <v>266</v>
      </c>
      <c r="D2" s="321"/>
      <c r="E2" s="321"/>
      <c r="F2" s="321"/>
      <c r="G2" s="321"/>
      <c r="H2" s="321"/>
      <c r="I2" s="321"/>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62" t="s">
        <v>267</v>
      </c>
      <c r="D5" s="363"/>
      <c r="E5" s="363"/>
      <c r="F5" s="363"/>
      <c r="G5" s="363"/>
      <c r="H5" s="363"/>
      <c r="I5" s="364"/>
      <c r="J5"/>
    </row>
    <row r="6" spans="2:10" ht="22.5" customHeight="1" thickBot="1">
      <c r="B6"/>
      <c r="C6" s="325" t="s">
        <v>30</v>
      </c>
      <c r="D6" s="326"/>
      <c r="E6" s="326"/>
      <c r="F6" s="327"/>
      <c r="G6" s="365" t="s">
        <v>101</v>
      </c>
      <c r="H6" s="350"/>
      <c r="I6" s="370" t="s">
        <v>32</v>
      </c>
      <c r="J6"/>
    </row>
    <row r="7" spans="2:10" ht="22.5" customHeight="1" thickBot="1">
      <c r="B7"/>
      <c r="C7" s="328"/>
      <c r="D7" s="329"/>
      <c r="E7" s="329"/>
      <c r="F7" s="330"/>
      <c r="G7" s="334" t="s">
        <v>260</v>
      </c>
      <c r="H7" s="334" t="s">
        <v>212</v>
      </c>
      <c r="I7" s="370"/>
      <c r="J7"/>
    </row>
    <row r="8" spans="2:10" ht="22.5" customHeight="1" thickBot="1">
      <c r="B8"/>
      <c r="C8" s="328"/>
      <c r="D8" s="329"/>
      <c r="E8" s="329"/>
      <c r="F8" s="330"/>
      <c r="G8" s="334"/>
      <c r="H8" s="334"/>
      <c r="I8" s="370"/>
      <c r="J8"/>
    </row>
    <row r="9" spans="2:10" ht="22.5" customHeight="1" thickBot="1">
      <c r="B9"/>
      <c r="C9" s="331"/>
      <c r="D9" s="332"/>
      <c r="E9" s="332"/>
      <c r="F9" s="333"/>
      <c r="G9" s="334"/>
      <c r="H9" s="334"/>
      <c r="I9" s="370"/>
      <c r="J9"/>
    </row>
    <row r="10" spans="2:10" ht="22.5" customHeight="1" thickBot="1">
      <c r="B10"/>
      <c r="C10" s="349" t="s">
        <v>50</v>
      </c>
      <c r="D10" s="376"/>
      <c r="E10" s="377" t="s">
        <v>51</v>
      </c>
      <c r="F10" s="351"/>
      <c r="G10" s="334"/>
      <c r="H10" s="334"/>
      <c r="I10" s="370"/>
      <c r="J10"/>
    </row>
    <row r="11" spans="2:10" ht="15" customHeight="1">
      <c r="B11"/>
      <c r="C11" s="40"/>
      <c r="D11" s="41"/>
      <c r="E11" s="42"/>
      <c r="F11" s="3"/>
      <c r="G11" s="37"/>
      <c r="H11" s="159"/>
      <c r="I11" s="43"/>
      <c r="J11"/>
    </row>
    <row r="12" spans="2:10" ht="15" customHeight="1">
      <c r="B12"/>
      <c r="C12" s="22"/>
      <c r="D12" s="44"/>
      <c r="E12" s="45"/>
      <c r="F12" s="13"/>
      <c r="G12" s="37"/>
      <c r="H12" s="37"/>
      <c r="I12" s="46"/>
      <c r="J12"/>
    </row>
    <row r="13" spans="2:10" ht="15" customHeight="1">
      <c r="B13"/>
      <c r="C13" s="22"/>
      <c r="D13" s="44"/>
      <c r="E13" s="45"/>
      <c r="F13" s="15"/>
      <c r="G13" s="6"/>
      <c r="H13" s="6"/>
      <c r="I13" s="113"/>
      <c r="J13"/>
    </row>
    <row r="14" spans="2:10" ht="15" customHeight="1">
      <c r="B14"/>
      <c r="C14" s="22"/>
      <c r="D14" s="44"/>
      <c r="E14" s="45"/>
      <c r="F14" s="15"/>
      <c r="G14" s="6"/>
      <c r="H14" s="6"/>
      <c r="I14" s="113"/>
      <c r="J14"/>
    </row>
    <row r="15" spans="2:10" ht="15" customHeight="1" thickBot="1">
      <c r="B15"/>
      <c r="C15" s="24"/>
      <c r="D15" s="47"/>
      <c r="E15" s="48"/>
      <c r="F15" s="25"/>
      <c r="G15" s="104"/>
      <c r="H15" s="104"/>
      <c r="I15" s="49"/>
      <c r="J15"/>
    </row>
    <row r="16" spans="2:10" ht="22.5" customHeight="1" thickBot="1">
      <c r="B16"/>
      <c r="C16" s="352" t="s">
        <v>37</v>
      </c>
      <c r="D16" s="353"/>
      <c r="E16" s="353"/>
      <c r="F16" s="354"/>
      <c r="G16" s="163">
        <f>SUM(G11:G15)</f>
        <v>0</v>
      </c>
      <c r="H16" s="39">
        <f>SUM(H11:H15)</f>
        <v>0</v>
      </c>
      <c r="I16" s="36"/>
      <c r="J16"/>
    </row>
    <row r="17" spans="2:10" s="167" customFormat="1" ht="5.0999999999999996" customHeight="1" thickTop="1">
      <c r="B17"/>
      <c r="C17" s="429"/>
      <c r="D17" s="429"/>
      <c r="E17" s="429"/>
      <c r="F17" s="429"/>
      <c r="G17" s="429"/>
      <c r="H17" s="429"/>
      <c r="I17" s="429"/>
      <c r="J17"/>
    </row>
    <row r="18" spans="2:10" s="167" customFormat="1" ht="15" customHeight="1">
      <c r="B18"/>
      <c r="C18" s="348" t="s">
        <v>108</v>
      </c>
      <c r="D18" s="348"/>
      <c r="E18" s="348"/>
      <c r="F18" s="348"/>
      <c r="G18" s="348"/>
      <c r="H18" s="348"/>
      <c r="I18" s="348"/>
      <c r="J18"/>
    </row>
    <row r="19" spans="2:10" s="167" customFormat="1" ht="15" customHeight="1">
      <c r="B19"/>
      <c r="C19" s="348" t="s">
        <v>268</v>
      </c>
      <c r="D19" s="348"/>
      <c r="E19" s="348"/>
      <c r="F19" s="348"/>
      <c r="G19" s="348"/>
      <c r="H19" s="348"/>
      <c r="I19" s="348"/>
      <c r="J19"/>
    </row>
    <row r="20" spans="2:10" s="167" customFormat="1" ht="5.0999999999999996" customHeight="1">
      <c r="B20"/>
      <c r="C20" s="429"/>
      <c r="D20" s="429"/>
      <c r="E20" s="429"/>
      <c r="F20" s="429"/>
      <c r="G20" s="429"/>
      <c r="H20" s="429"/>
      <c r="I20" s="429"/>
      <c r="J20"/>
    </row>
    <row r="26" spans="2:10">
      <c r="H26"/>
    </row>
  </sheetData>
  <mergeCells count="14">
    <mergeCell ref="C16:F16"/>
    <mergeCell ref="C17:I17"/>
    <mergeCell ref="C18:I18"/>
    <mergeCell ref="C19:I19"/>
    <mergeCell ref="C20:I20"/>
    <mergeCell ref="C2:I2"/>
    <mergeCell ref="C5:I5"/>
    <mergeCell ref="C6:F9"/>
    <mergeCell ref="G6:H6"/>
    <mergeCell ref="I6:I10"/>
    <mergeCell ref="G7:G10"/>
    <mergeCell ref="H7:H10"/>
    <mergeCell ref="C10:D10"/>
    <mergeCell ref="E10:F10"/>
  </mergeCells>
  <hyperlinks>
    <hyperlink ref="C2:I2" r:id="rId1" display="Example for Subexcavation for Emb. In-Place Projects" xr:uid="{77929581-17C8-4765-B86C-138B7A994E57}"/>
  </hyperlinks>
  <printOptions horizontalCentered="1" verticalCentered="1"/>
  <pageMargins left="0.25" right="0.25" top="0.5" bottom="0.5" header="0.25" footer="0.25"/>
  <pageSetup orientation="landscape"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D652-D123-4B95-A737-37E52DA560D5}">
  <sheetPr codeName="Sheet52">
    <tabColor theme="9"/>
    <pageSetUpPr autoPageBreaks="0" fitToPage="1"/>
  </sheetPr>
  <dimension ref="B1:J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6" customWidth="1"/>
    <col min="4" max="4" width="5.7109375" style="167" customWidth="1"/>
    <col min="5" max="5" width="15.7109375" style="166" customWidth="1"/>
    <col min="6" max="6" width="5.7109375" style="167" customWidth="1"/>
    <col min="7" max="8" width="19.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21" t="s">
        <v>269</v>
      </c>
      <c r="D2" s="321"/>
      <c r="E2" s="321"/>
      <c r="F2" s="321"/>
      <c r="G2" s="321"/>
      <c r="H2" s="321"/>
      <c r="I2" s="321"/>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62" t="s">
        <v>270</v>
      </c>
      <c r="D5" s="363"/>
      <c r="E5" s="363"/>
      <c r="F5" s="363"/>
      <c r="G5" s="363"/>
      <c r="H5" s="363"/>
      <c r="I5" s="364"/>
      <c r="J5"/>
    </row>
    <row r="6" spans="2:10" ht="22.5" customHeight="1" thickBot="1">
      <c r="B6"/>
      <c r="C6" s="325" t="s">
        <v>30</v>
      </c>
      <c r="D6" s="326"/>
      <c r="E6" s="326"/>
      <c r="F6" s="327"/>
      <c r="G6" s="334" t="s">
        <v>31</v>
      </c>
      <c r="H6" s="334"/>
      <c r="I6" s="370" t="s">
        <v>32</v>
      </c>
      <c r="J6"/>
    </row>
    <row r="7" spans="2:10" ht="22.5" customHeight="1" thickBot="1">
      <c r="B7"/>
      <c r="C7" s="328"/>
      <c r="D7" s="329"/>
      <c r="E7" s="329"/>
      <c r="F7" s="330"/>
      <c r="G7" s="334" t="s">
        <v>271</v>
      </c>
      <c r="H7" s="334" t="s">
        <v>272</v>
      </c>
      <c r="I7" s="370"/>
      <c r="J7"/>
    </row>
    <row r="8" spans="2:10" ht="22.5" customHeight="1" thickBot="1">
      <c r="B8"/>
      <c r="C8" s="328"/>
      <c r="D8" s="329"/>
      <c r="E8" s="329"/>
      <c r="F8" s="330"/>
      <c r="G8" s="334"/>
      <c r="H8" s="334"/>
      <c r="I8" s="370"/>
      <c r="J8"/>
    </row>
    <row r="9" spans="2:10" ht="22.5" customHeight="1" thickBot="1">
      <c r="B9"/>
      <c r="C9" s="331"/>
      <c r="D9" s="332"/>
      <c r="E9" s="332"/>
      <c r="F9" s="333"/>
      <c r="G9" s="334"/>
      <c r="H9" s="334"/>
      <c r="I9" s="370"/>
      <c r="J9"/>
    </row>
    <row r="10" spans="2:10" ht="22.5" customHeight="1" thickBot="1">
      <c r="B10"/>
      <c r="C10" s="349" t="s">
        <v>50</v>
      </c>
      <c r="D10" s="376"/>
      <c r="E10" s="377" t="s">
        <v>51</v>
      </c>
      <c r="F10" s="351"/>
      <c r="G10" s="334"/>
      <c r="H10" s="334"/>
      <c r="I10" s="370"/>
      <c r="J10"/>
    </row>
    <row r="11" spans="2:10" ht="15" customHeight="1">
      <c r="B11"/>
      <c r="C11" s="2"/>
      <c r="D11" s="41"/>
      <c r="E11" s="99"/>
      <c r="F11" s="3"/>
      <c r="G11" s="37"/>
      <c r="H11" s="101"/>
      <c r="I11" s="55"/>
      <c r="J11"/>
    </row>
    <row r="12" spans="2:10" ht="15" customHeight="1">
      <c r="B12"/>
      <c r="C12" s="12"/>
      <c r="D12" s="44"/>
      <c r="E12" s="61"/>
      <c r="F12" s="15"/>
      <c r="G12" s="6"/>
      <c r="H12" s="6"/>
      <c r="I12" s="19"/>
      <c r="J12"/>
    </row>
    <row r="13" spans="2:10" ht="15" customHeight="1">
      <c r="B13"/>
      <c r="C13" s="12"/>
      <c r="D13" s="44"/>
      <c r="E13" s="61"/>
      <c r="F13" s="15"/>
      <c r="G13" s="6"/>
      <c r="H13" s="6"/>
      <c r="I13" s="19"/>
      <c r="J13"/>
    </row>
    <row r="14" spans="2:10" ht="15" customHeight="1">
      <c r="B14"/>
      <c r="C14" s="12"/>
      <c r="D14" s="44"/>
      <c r="E14" s="61"/>
      <c r="F14" s="15"/>
      <c r="G14" s="6"/>
      <c r="H14" s="6"/>
      <c r="I14" s="19"/>
      <c r="J14"/>
    </row>
    <row r="15" spans="2:10" ht="15" customHeight="1" thickBot="1">
      <c r="B15"/>
      <c r="C15" s="38"/>
      <c r="D15" s="47"/>
      <c r="E15" s="65"/>
      <c r="F15" s="25"/>
      <c r="G15" s="6"/>
      <c r="H15" s="6"/>
      <c r="I15" s="122"/>
      <c r="J15"/>
    </row>
    <row r="16" spans="2:10" ht="22.5" customHeight="1" thickBot="1">
      <c r="B16"/>
      <c r="C16" s="352" t="s">
        <v>37</v>
      </c>
      <c r="D16" s="353"/>
      <c r="E16" s="353"/>
      <c r="F16" s="354"/>
      <c r="G16" s="39">
        <f>SUM(G11:G15)</f>
        <v>0</v>
      </c>
      <c r="H16" s="39">
        <f>SUM(H11:H15)</f>
        <v>0</v>
      </c>
      <c r="I16" s="36"/>
      <c r="J16"/>
    </row>
    <row r="17" spans="2:10" ht="5.0999999999999996" customHeight="1" thickTop="1">
      <c r="B17"/>
      <c r="C17" s="428"/>
      <c r="D17" s="428"/>
      <c r="E17" s="428"/>
      <c r="F17" s="428"/>
      <c r="G17" s="428"/>
      <c r="H17" s="428"/>
      <c r="I17" s="428"/>
      <c r="J17"/>
    </row>
    <row r="18" spans="2:10" ht="15" customHeight="1">
      <c r="B18"/>
      <c r="C18" s="348" t="s">
        <v>182</v>
      </c>
      <c r="D18" s="348"/>
      <c r="E18" s="348"/>
      <c r="F18" s="348"/>
      <c r="G18" s="348"/>
      <c r="H18" s="348"/>
      <c r="I18" s="348"/>
      <c r="J18"/>
    </row>
    <row r="19" spans="2:10" ht="5.0999999999999996" customHeight="1">
      <c r="B19"/>
      <c r="C19" s="429"/>
      <c r="D19" s="429"/>
      <c r="E19" s="429"/>
      <c r="F19" s="429"/>
      <c r="G19" s="429"/>
      <c r="H19" s="429"/>
      <c r="I19" s="429"/>
      <c r="J19"/>
    </row>
  </sheetData>
  <mergeCells count="13">
    <mergeCell ref="C16:F16"/>
    <mergeCell ref="C17:I17"/>
    <mergeCell ref="C18:I18"/>
    <mergeCell ref="C19:I19"/>
    <mergeCell ref="C2:I2"/>
    <mergeCell ref="C5:I5"/>
    <mergeCell ref="C6:F9"/>
    <mergeCell ref="G6:H6"/>
    <mergeCell ref="I6:I10"/>
    <mergeCell ref="G7:G10"/>
    <mergeCell ref="H7:H10"/>
    <mergeCell ref="C10:D10"/>
    <mergeCell ref="E10:F10"/>
  </mergeCells>
  <hyperlinks>
    <hyperlink ref="C2:I2" r:id="rId1" display="Example for Median Crossover Summary" xr:uid="{FAECC13A-9D8E-4794-8627-97BB7019F66A}"/>
  </hyperlinks>
  <printOptions horizontalCentered="1" verticalCentered="1"/>
  <pageMargins left="0.25" right="0.25" top="0.5" bottom="0.5" header="0.25" footer="0.25"/>
  <pageSetup scale="83" orientation="landscape"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10A78-1A4F-46DD-9770-0428D3652D33}">
  <sheetPr codeName="Sheet44">
    <tabColor theme="9"/>
    <pageSetUpPr autoPageBreaks="0" fitToPage="1"/>
  </sheetPr>
  <dimension ref="B1:J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21" t="s">
        <v>273</v>
      </c>
      <c r="D2" s="321"/>
      <c r="E2" s="321"/>
      <c r="F2" s="321"/>
      <c r="G2" s="321"/>
      <c r="H2" s="321"/>
      <c r="I2" s="321"/>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62" t="s">
        <v>274</v>
      </c>
      <c r="D5" s="363"/>
      <c r="E5" s="363"/>
      <c r="F5" s="363"/>
      <c r="G5" s="363"/>
      <c r="H5" s="363"/>
      <c r="I5" s="364"/>
      <c r="J5"/>
    </row>
    <row r="6" spans="2:10" ht="22.5" customHeight="1" thickBot="1">
      <c r="B6"/>
      <c r="C6" s="325" t="s">
        <v>30</v>
      </c>
      <c r="D6" s="326"/>
      <c r="E6" s="326"/>
      <c r="F6" s="327"/>
      <c r="G6" s="365" t="s">
        <v>101</v>
      </c>
      <c r="H6" s="350"/>
      <c r="I6" s="370" t="s">
        <v>32</v>
      </c>
      <c r="J6"/>
    </row>
    <row r="7" spans="2:10" ht="22.5" customHeight="1" thickBot="1">
      <c r="B7"/>
      <c r="C7" s="328"/>
      <c r="D7" s="329"/>
      <c r="E7" s="329"/>
      <c r="F7" s="330"/>
      <c r="G7" s="334" t="s">
        <v>275</v>
      </c>
      <c r="H7" s="334" t="s">
        <v>212</v>
      </c>
      <c r="I7" s="370"/>
      <c r="J7"/>
    </row>
    <row r="8" spans="2:10" ht="22.5" customHeight="1" thickBot="1">
      <c r="B8"/>
      <c r="C8" s="328"/>
      <c r="D8" s="329"/>
      <c r="E8" s="329"/>
      <c r="F8" s="330"/>
      <c r="G8" s="334"/>
      <c r="H8" s="334"/>
      <c r="I8" s="370"/>
      <c r="J8"/>
    </row>
    <row r="9" spans="2:10" ht="22.5" customHeight="1" thickBot="1">
      <c r="B9"/>
      <c r="C9" s="331"/>
      <c r="D9" s="332"/>
      <c r="E9" s="332"/>
      <c r="F9" s="333"/>
      <c r="G9" s="334"/>
      <c r="H9" s="334"/>
      <c r="I9" s="370"/>
      <c r="J9"/>
    </row>
    <row r="10" spans="2:10" ht="22.5" customHeight="1" thickBot="1">
      <c r="B10"/>
      <c r="C10" s="349" t="s">
        <v>50</v>
      </c>
      <c r="D10" s="376"/>
      <c r="E10" s="377" t="s">
        <v>51</v>
      </c>
      <c r="F10" s="351"/>
      <c r="G10" s="334"/>
      <c r="H10" s="334"/>
      <c r="I10" s="370"/>
      <c r="J10"/>
    </row>
    <row r="11" spans="2:10" ht="15" customHeight="1">
      <c r="B11"/>
      <c r="C11" s="40"/>
      <c r="D11" s="41"/>
      <c r="E11" s="42"/>
      <c r="F11" s="3"/>
      <c r="G11" s="37"/>
      <c r="H11" s="159"/>
      <c r="I11" s="43"/>
      <c r="J11"/>
    </row>
    <row r="12" spans="2:10" ht="15" customHeight="1">
      <c r="B12"/>
      <c r="C12" s="22"/>
      <c r="D12" s="44"/>
      <c r="E12" s="45"/>
      <c r="F12" s="13"/>
      <c r="G12" s="37"/>
      <c r="H12" s="37"/>
      <c r="I12" s="46"/>
      <c r="J12"/>
    </row>
    <row r="13" spans="2:10" ht="15" customHeight="1">
      <c r="B13"/>
      <c r="C13" s="22"/>
      <c r="D13" s="44"/>
      <c r="E13" s="45"/>
      <c r="F13" s="15"/>
      <c r="G13" s="6"/>
      <c r="H13" s="6"/>
      <c r="I13" s="113"/>
      <c r="J13"/>
    </row>
    <row r="14" spans="2:10" ht="15" customHeight="1">
      <c r="B14"/>
      <c r="C14" s="22"/>
      <c r="D14" s="44"/>
      <c r="E14" s="45"/>
      <c r="F14" s="15"/>
      <c r="G14" s="6"/>
      <c r="H14" s="6"/>
      <c r="I14" s="113"/>
      <c r="J14"/>
    </row>
    <row r="15" spans="2:10" ht="15" customHeight="1" thickBot="1">
      <c r="B15"/>
      <c r="C15" s="24"/>
      <c r="D15" s="47"/>
      <c r="E15" s="48"/>
      <c r="F15" s="25"/>
      <c r="G15" s="104"/>
      <c r="H15" s="104"/>
      <c r="I15" s="49"/>
      <c r="J15"/>
    </row>
    <row r="16" spans="2:10" ht="22.5" customHeight="1" thickBot="1">
      <c r="B16"/>
      <c r="C16" s="352" t="s">
        <v>37</v>
      </c>
      <c r="D16" s="353"/>
      <c r="E16" s="353"/>
      <c r="F16" s="354"/>
      <c r="G16" s="39">
        <f>SUM(G11:G15)</f>
        <v>0</v>
      </c>
      <c r="H16" s="39">
        <f>SUM(H11:H15)</f>
        <v>0</v>
      </c>
      <c r="I16" s="36"/>
      <c r="J16"/>
    </row>
    <row r="17" spans="2:10" ht="5.0999999999999996" customHeight="1" thickTop="1">
      <c r="B17"/>
      <c r="C17"/>
      <c r="D17"/>
      <c r="E17"/>
      <c r="F17"/>
      <c r="G17"/>
      <c r="H17"/>
      <c r="I17"/>
      <c r="J17"/>
    </row>
    <row r="18" spans="2:10" ht="15" customHeight="1">
      <c r="B18"/>
      <c r="C18" s="348" t="s">
        <v>108</v>
      </c>
      <c r="D18" s="348"/>
      <c r="E18" s="348"/>
      <c r="F18" s="348"/>
      <c r="G18" s="348"/>
      <c r="H18" s="348"/>
      <c r="I18" s="348"/>
      <c r="J18"/>
    </row>
    <row r="19" spans="2:10" ht="5.0999999999999996" customHeight="1">
      <c r="B19"/>
      <c r="C19"/>
      <c r="D19"/>
      <c r="E19"/>
      <c r="F19"/>
      <c r="G19"/>
      <c r="H19"/>
      <c r="I19"/>
      <c r="J19"/>
    </row>
  </sheetData>
  <mergeCells count="11">
    <mergeCell ref="C16:F16"/>
    <mergeCell ref="C18:I18"/>
    <mergeCell ref="C2:I2"/>
    <mergeCell ref="C5:I5"/>
    <mergeCell ref="C6:F9"/>
    <mergeCell ref="G6:H6"/>
    <mergeCell ref="I6:I10"/>
    <mergeCell ref="G7:G10"/>
    <mergeCell ref="H7:H10"/>
    <mergeCell ref="C10:D10"/>
    <mergeCell ref="E10:F10"/>
  </mergeCells>
  <hyperlinks>
    <hyperlink ref="C2:I2" r:id="rId1" display="Example for Muck Excavation Summary" xr:uid="{26B93427-7051-49B7-B0D3-1E36A1ABF9F9}"/>
  </hyperlinks>
  <printOptions horizontalCentered="1" verticalCentered="1"/>
  <pageMargins left="0.25" right="0.25" top="0.5" bottom="0.5" header="0.25" footer="0.25"/>
  <pageSetup orientation="landscape"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9D786-264E-41E3-9A75-B72E704601B0}">
  <sheetPr codeName="Sheet45">
    <tabColor theme="9"/>
    <pageSetUpPr autoPageBreaks="0" fitToPage="1"/>
  </sheetPr>
  <dimension ref="B1:I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7.7109375" style="165" customWidth="1"/>
    <col min="8" max="8" width="55.7109375" style="165" customWidth="1"/>
    <col min="9" max="9" width="1.7109375" style="165" customWidth="1"/>
    <col min="10" max="16384" width="9.140625" style="165"/>
  </cols>
  <sheetData>
    <row r="1" spans="2:9" ht="13.5" customHeight="1" thickBot="1">
      <c r="B1"/>
      <c r="C1"/>
      <c r="D1"/>
      <c r="E1"/>
      <c r="F1"/>
      <c r="G1"/>
      <c r="H1"/>
      <c r="I1"/>
    </row>
    <row r="2" spans="2:9" ht="22.5" customHeight="1" thickBot="1">
      <c r="B2"/>
      <c r="C2" s="321" t="s">
        <v>276</v>
      </c>
      <c r="D2" s="321"/>
      <c r="E2" s="321"/>
      <c r="F2" s="321"/>
      <c r="G2" s="321"/>
      <c r="H2" s="321"/>
      <c r="I2"/>
    </row>
    <row r="3" spans="2:9" ht="13.5" customHeight="1">
      <c r="B3"/>
      <c r="C3"/>
      <c r="D3"/>
      <c r="E3"/>
      <c r="F3"/>
      <c r="G3"/>
      <c r="H3"/>
      <c r="I3"/>
    </row>
    <row r="4" spans="2:9" ht="5.0999999999999996" customHeight="1" thickBot="1">
      <c r="B4"/>
      <c r="C4"/>
      <c r="D4"/>
      <c r="E4"/>
      <c r="F4"/>
      <c r="G4"/>
      <c r="H4"/>
      <c r="I4"/>
    </row>
    <row r="5" spans="2:9" ht="37.5" customHeight="1" thickTop="1" thickBot="1">
      <c r="B5"/>
      <c r="C5" s="362" t="s">
        <v>277</v>
      </c>
      <c r="D5" s="363"/>
      <c r="E5" s="363"/>
      <c r="F5" s="363"/>
      <c r="G5" s="363"/>
      <c r="H5" s="364"/>
      <c r="I5"/>
    </row>
    <row r="6" spans="2:9" ht="22.5" customHeight="1" thickBot="1">
      <c r="B6"/>
      <c r="C6" s="325" t="s">
        <v>30</v>
      </c>
      <c r="D6" s="326"/>
      <c r="E6" s="326"/>
      <c r="F6" s="327"/>
      <c r="G6" s="147" t="s">
        <v>101</v>
      </c>
      <c r="H6" s="370" t="s">
        <v>32</v>
      </c>
      <c r="I6"/>
    </row>
    <row r="7" spans="2:9" ht="22.5" customHeight="1" thickBot="1">
      <c r="B7"/>
      <c r="C7" s="328"/>
      <c r="D7" s="329"/>
      <c r="E7" s="329"/>
      <c r="F7" s="330"/>
      <c r="G7" s="334" t="s">
        <v>212</v>
      </c>
      <c r="H7" s="370"/>
      <c r="I7"/>
    </row>
    <row r="8" spans="2:9" ht="22.5" customHeight="1" thickBot="1">
      <c r="B8"/>
      <c r="C8" s="328"/>
      <c r="D8" s="329"/>
      <c r="E8" s="329"/>
      <c r="F8" s="330"/>
      <c r="G8" s="334"/>
      <c r="H8" s="370"/>
      <c r="I8"/>
    </row>
    <row r="9" spans="2:9" ht="22.5" customHeight="1" thickBot="1">
      <c r="B9"/>
      <c r="C9" s="331"/>
      <c r="D9" s="332"/>
      <c r="E9" s="332"/>
      <c r="F9" s="333"/>
      <c r="G9" s="334"/>
      <c r="H9" s="370"/>
      <c r="I9"/>
    </row>
    <row r="10" spans="2:9" ht="22.5" customHeight="1" thickBot="1">
      <c r="B10"/>
      <c r="C10" s="349" t="s">
        <v>50</v>
      </c>
      <c r="D10" s="376"/>
      <c r="E10" s="377" t="s">
        <v>51</v>
      </c>
      <c r="F10" s="351"/>
      <c r="G10" s="334"/>
      <c r="H10" s="370"/>
      <c r="I10"/>
    </row>
    <row r="11" spans="2:9" ht="15" customHeight="1">
      <c r="B11"/>
      <c r="C11" s="40"/>
      <c r="D11" s="41"/>
      <c r="E11" s="42"/>
      <c r="F11" s="3"/>
      <c r="G11" s="37"/>
      <c r="H11" s="43"/>
      <c r="I11"/>
    </row>
    <row r="12" spans="2:9" ht="15" customHeight="1">
      <c r="B12"/>
      <c r="C12" s="22"/>
      <c r="D12" s="44"/>
      <c r="E12" s="45"/>
      <c r="F12" s="13"/>
      <c r="G12" s="37"/>
      <c r="H12" s="46"/>
      <c r="I12"/>
    </row>
    <row r="13" spans="2:9" ht="15" customHeight="1">
      <c r="B13"/>
      <c r="C13" s="22"/>
      <c r="D13" s="44"/>
      <c r="E13" s="45"/>
      <c r="F13" s="15"/>
      <c r="G13" s="6"/>
      <c r="H13" s="113"/>
      <c r="I13"/>
    </row>
    <row r="14" spans="2:9" ht="15" customHeight="1">
      <c r="B14"/>
      <c r="C14" s="22"/>
      <c r="D14" s="44"/>
      <c r="E14" s="45"/>
      <c r="F14" s="15"/>
      <c r="G14" s="6"/>
      <c r="H14" s="113"/>
      <c r="I14"/>
    </row>
    <row r="15" spans="2:9" ht="15" customHeight="1" thickBot="1">
      <c r="B15"/>
      <c r="C15" s="24"/>
      <c r="D15" s="47"/>
      <c r="E15" s="48"/>
      <c r="F15" s="25"/>
      <c r="G15" s="104"/>
      <c r="H15" s="49"/>
      <c r="I15"/>
    </row>
    <row r="16" spans="2:9" ht="22.5" customHeight="1" thickBot="1">
      <c r="B16"/>
      <c r="C16" s="352" t="s">
        <v>37</v>
      </c>
      <c r="D16" s="353"/>
      <c r="E16" s="353"/>
      <c r="F16" s="354"/>
      <c r="G16" s="39">
        <f>SUM(G11:G15)</f>
        <v>0</v>
      </c>
      <c r="H16" s="36"/>
      <c r="I16"/>
    </row>
    <row r="17" spans="2:9" ht="5.0999999999999996" customHeight="1" thickTop="1">
      <c r="B17"/>
      <c r="C17"/>
      <c r="D17"/>
      <c r="E17"/>
      <c r="F17"/>
      <c r="G17"/>
      <c r="H17"/>
      <c r="I17"/>
    </row>
    <row r="18" spans="2:9" ht="15" customHeight="1">
      <c r="B18"/>
      <c r="C18" s="348"/>
      <c r="D18" s="361"/>
      <c r="E18" s="361"/>
      <c r="F18" s="361"/>
      <c r="G18" s="361"/>
      <c r="H18" s="361"/>
      <c r="I18"/>
    </row>
    <row r="19" spans="2:9" ht="5.0999999999999996" customHeight="1">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Special Borrow Summary" xr:uid="{70755E88-9E8C-4606-84D2-B197F2E6DA17}"/>
  </hyperlinks>
  <printOptions horizontalCentered="1" verticalCentered="1"/>
  <pageMargins left="0.25" right="0.25" top="0.5" bottom="0.5" header="0.25" footer="0.25"/>
  <pageSetup orientation="landscape"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18AC-3CF8-4D33-B1DA-0E2570B45BB2}">
  <sheetPr codeName="Sheet13">
    <tabColor theme="9"/>
    <pageSetUpPr autoPageBreaks="0" fitToPage="1"/>
  </sheetPr>
  <dimension ref="B1:J23"/>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21" t="s">
        <v>278</v>
      </c>
      <c r="D2" s="321"/>
      <c r="E2" s="321"/>
      <c r="F2" s="321"/>
      <c r="G2" s="321"/>
      <c r="H2" s="321"/>
      <c r="I2" s="321"/>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62" t="s">
        <v>262</v>
      </c>
      <c r="D5" s="363"/>
      <c r="E5" s="363"/>
      <c r="F5" s="363"/>
      <c r="G5" s="363"/>
      <c r="H5" s="363"/>
      <c r="I5" s="364"/>
      <c r="J5"/>
    </row>
    <row r="6" spans="2:10" ht="22.5" customHeight="1" thickBot="1">
      <c r="B6"/>
      <c r="C6" s="325" t="s">
        <v>30</v>
      </c>
      <c r="D6" s="326"/>
      <c r="E6" s="326"/>
      <c r="F6" s="327"/>
      <c r="G6" s="334" t="s">
        <v>101</v>
      </c>
      <c r="H6" s="334"/>
      <c r="I6" s="370" t="s">
        <v>32</v>
      </c>
      <c r="J6"/>
    </row>
    <row r="7" spans="2:10" ht="22.5" customHeight="1" thickBot="1">
      <c r="B7"/>
      <c r="C7" s="328"/>
      <c r="D7" s="329"/>
      <c r="E7" s="329"/>
      <c r="F7" s="330"/>
      <c r="G7" s="334" t="s">
        <v>279</v>
      </c>
      <c r="H7" s="334"/>
      <c r="I7" s="370"/>
      <c r="J7"/>
    </row>
    <row r="8" spans="2:10" ht="22.5" customHeight="1" thickBot="1">
      <c r="B8"/>
      <c r="C8" s="328"/>
      <c r="D8" s="329"/>
      <c r="E8" s="329"/>
      <c r="F8" s="330"/>
      <c r="G8" s="366" t="s">
        <v>280</v>
      </c>
      <c r="H8" s="366" t="s">
        <v>281</v>
      </c>
      <c r="I8" s="370"/>
      <c r="J8"/>
    </row>
    <row r="9" spans="2:10" ht="22.5" customHeight="1" thickBot="1">
      <c r="B9"/>
      <c r="C9" s="328"/>
      <c r="D9" s="329"/>
      <c r="E9" s="329"/>
      <c r="F9" s="330"/>
      <c r="G9" s="419"/>
      <c r="H9" s="419"/>
      <c r="I9" s="370"/>
      <c r="J9"/>
    </row>
    <row r="10" spans="2:10" ht="22.5" customHeight="1" thickBot="1">
      <c r="B10"/>
      <c r="C10" s="349" t="s">
        <v>50</v>
      </c>
      <c r="D10" s="376"/>
      <c r="E10" s="377" t="s">
        <v>51</v>
      </c>
      <c r="F10" s="351"/>
      <c r="G10" s="369"/>
      <c r="H10" s="369"/>
      <c r="I10" s="370"/>
      <c r="J10"/>
    </row>
    <row r="11" spans="2:10" ht="15" customHeight="1">
      <c r="B11"/>
      <c r="C11" s="40"/>
      <c r="D11" s="41"/>
      <c r="E11" s="42"/>
      <c r="F11" s="3"/>
      <c r="G11" s="159"/>
      <c r="H11" s="159"/>
      <c r="I11" s="43"/>
      <c r="J11"/>
    </row>
    <row r="12" spans="2:10" ht="15" customHeight="1">
      <c r="B12"/>
      <c r="C12" s="88"/>
      <c r="D12" s="168"/>
      <c r="E12" s="91"/>
      <c r="F12" s="59"/>
      <c r="G12" s="101"/>
      <c r="H12" s="101"/>
      <c r="I12" s="43"/>
      <c r="J12"/>
    </row>
    <row r="13" spans="2:10" ht="15" customHeight="1">
      <c r="B13"/>
      <c r="C13" s="22"/>
      <c r="D13" s="44"/>
      <c r="E13" s="45"/>
      <c r="F13" s="13"/>
      <c r="G13" s="37"/>
      <c r="H13" s="37"/>
      <c r="I13" s="46"/>
      <c r="J13"/>
    </row>
    <row r="14" spans="2:10" ht="15" customHeight="1">
      <c r="B14"/>
      <c r="C14" s="22"/>
      <c r="D14" s="44"/>
      <c r="E14" s="45"/>
      <c r="F14" s="15"/>
      <c r="G14" s="6"/>
      <c r="H14" s="6"/>
      <c r="I14" s="113"/>
      <c r="J14"/>
    </row>
    <row r="15" spans="2:10" ht="15" customHeight="1">
      <c r="B15"/>
      <c r="C15" s="22"/>
      <c r="D15" s="44"/>
      <c r="E15" s="45"/>
      <c r="F15" s="15"/>
      <c r="G15" s="6"/>
      <c r="H15" s="6"/>
      <c r="I15" s="113"/>
      <c r="J15"/>
    </row>
    <row r="16" spans="2:10" ht="15" customHeight="1">
      <c r="B16"/>
      <c r="C16" s="22"/>
      <c r="D16" s="44"/>
      <c r="E16" s="45"/>
      <c r="F16" s="15"/>
      <c r="G16" s="6"/>
      <c r="H16" s="6"/>
      <c r="I16" s="113"/>
      <c r="J16"/>
    </row>
    <row r="17" spans="2:10" ht="15" customHeight="1">
      <c r="B17"/>
      <c r="C17" s="22"/>
      <c r="D17" s="44"/>
      <c r="E17" s="45"/>
      <c r="F17" s="15"/>
      <c r="G17" s="6"/>
      <c r="H17" s="6"/>
      <c r="I17" s="113"/>
      <c r="J17"/>
    </row>
    <row r="18" spans="2:10" ht="15" customHeight="1">
      <c r="B18"/>
      <c r="C18" s="22"/>
      <c r="D18" s="44"/>
      <c r="E18" s="45"/>
      <c r="F18" s="15"/>
      <c r="G18" s="6"/>
      <c r="H18" s="6"/>
      <c r="I18" s="113"/>
      <c r="J18"/>
    </row>
    <row r="19" spans="2:10" ht="15" customHeight="1" thickBot="1">
      <c r="B19"/>
      <c r="C19" s="24"/>
      <c r="D19" s="47"/>
      <c r="E19" s="48"/>
      <c r="F19" s="25"/>
      <c r="G19" s="104"/>
      <c r="H19" s="104"/>
      <c r="I19" s="49"/>
      <c r="J19"/>
    </row>
    <row r="20" spans="2:10" ht="22.5" customHeight="1" thickBot="1">
      <c r="B20"/>
      <c r="C20" s="352" t="s">
        <v>62</v>
      </c>
      <c r="D20" s="353"/>
      <c r="E20" s="353"/>
      <c r="F20" s="354"/>
      <c r="G20" s="39">
        <f>SUM(G11:G19)</f>
        <v>0</v>
      </c>
      <c r="H20" s="39">
        <f>SUM(H11:H19)</f>
        <v>0</v>
      </c>
      <c r="I20" s="36"/>
      <c r="J20"/>
    </row>
    <row r="21" spans="2:10" ht="5.0999999999999996" customHeight="1" thickTop="1">
      <c r="B21"/>
      <c r="C21"/>
      <c r="D21"/>
      <c r="E21"/>
      <c r="F21"/>
      <c r="G21"/>
      <c r="H21"/>
      <c r="I21"/>
      <c r="J21"/>
    </row>
    <row r="22" spans="2:10" ht="15" customHeight="1">
      <c r="B22"/>
      <c r="C22" s="348"/>
      <c r="D22" s="348"/>
      <c r="E22" s="348"/>
      <c r="F22" s="348"/>
      <c r="G22" s="348"/>
      <c r="H22" s="348"/>
      <c r="I22" s="348"/>
      <c r="J22"/>
    </row>
    <row r="23" spans="2:10" ht="5.0999999999999996" customHeight="1">
      <c r="B23"/>
      <c r="C23"/>
      <c r="D23"/>
      <c r="E23"/>
      <c r="F23"/>
      <c r="G23"/>
      <c r="H23"/>
      <c r="I23"/>
      <c r="J23"/>
    </row>
  </sheetData>
  <mergeCells count="12">
    <mergeCell ref="C20:F20"/>
    <mergeCell ref="C22:I22"/>
    <mergeCell ref="C2:I2"/>
    <mergeCell ref="C5:I5"/>
    <mergeCell ref="C6:F9"/>
    <mergeCell ref="G6:H6"/>
    <mergeCell ref="I6:I10"/>
    <mergeCell ref="G7:H7"/>
    <mergeCell ref="G8:G10"/>
    <mergeCell ref="H8:H10"/>
    <mergeCell ref="C10:D10"/>
    <mergeCell ref="E10:F10"/>
  </mergeCells>
  <hyperlinks>
    <hyperlink ref="C2:I2" r:id="rId1" display="Example for Additional Street Exc. Additional Grading Summary" xr:uid="{E2DC9ABD-56A1-4192-AC9F-078433EA588F}"/>
  </hyperlinks>
  <printOptions horizontalCentered="1" verticalCentered="1"/>
  <pageMargins left="0.25" right="0.25" top="0.5" bottom="0.5" header="0.25" footer="0.25"/>
  <pageSetup orientation="landscape"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963C8-6F76-460F-9CEC-968624235B61}">
  <sheetPr codeName="Sheet12">
    <tabColor theme="9"/>
    <pageSetUpPr autoPageBreaks="0" fitToPage="1"/>
  </sheetPr>
  <dimension ref="B1:H23"/>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6" width="15.7109375" style="165" customWidth="1"/>
    <col min="7" max="7" width="55.7109375" style="165" customWidth="1"/>
    <col min="8" max="8" width="1.7109375" style="165" customWidth="1"/>
    <col min="9" max="16384" width="9.140625" style="165"/>
  </cols>
  <sheetData>
    <row r="1" spans="2:8" ht="13.5" customHeight="1" thickBot="1">
      <c r="B1"/>
      <c r="C1"/>
      <c r="D1"/>
      <c r="E1"/>
      <c r="F1"/>
      <c r="G1"/>
      <c r="H1"/>
    </row>
    <row r="2" spans="2:8" ht="22.5" customHeight="1" thickBot="1">
      <c r="B2"/>
      <c r="C2" s="321" t="s">
        <v>282</v>
      </c>
      <c r="D2" s="321"/>
      <c r="E2" s="321"/>
      <c r="F2" s="321"/>
      <c r="G2" s="321"/>
      <c r="H2"/>
    </row>
    <row r="3" spans="2:8" ht="13.5" customHeight="1">
      <c r="B3"/>
      <c r="C3"/>
      <c r="D3"/>
      <c r="E3"/>
      <c r="F3"/>
      <c r="G3"/>
      <c r="H3"/>
    </row>
    <row r="4" spans="2:8" ht="5.0999999999999996" customHeight="1" thickBot="1">
      <c r="B4"/>
      <c r="C4"/>
      <c r="D4"/>
      <c r="E4"/>
      <c r="F4"/>
      <c r="G4"/>
      <c r="H4"/>
    </row>
    <row r="5" spans="2:8" ht="37.5" customHeight="1" thickTop="1" thickBot="1">
      <c r="B5"/>
      <c r="C5" s="362" t="s">
        <v>258</v>
      </c>
      <c r="D5" s="363"/>
      <c r="E5" s="363"/>
      <c r="F5" s="363"/>
      <c r="G5" s="364"/>
      <c r="H5"/>
    </row>
    <row r="6" spans="2:8" ht="22.5" customHeight="1" thickBot="1">
      <c r="B6"/>
      <c r="C6" s="325" t="s">
        <v>30</v>
      </c>
      <c r="D6" s="327"/>
      <c r="E6" s="334" t="s">
        <v>101</v>
      </c>
      <c r="F6" s="334"/>
      <c r="G6" s="370" t="s">
        <v>32</v>
      </c>
      <c r="H6"/>
    </row>
    <row r="7" spans="2:8" ht="22.5" customHeight="1" thickBot="1">
      <c r="B7"/>
      <c r="C7" s="328"/>
      <c r="D7" s="330"/>
      <c r="E7" s="334" t="s">
        <v>280</v>
      </c>
      <c r="F7" s="334" t="s">
        <v>281</v>
      </c>
      <c r="G7" s="370"/>
      <c r="H7"/>
    </row>
    <row r="8" spans="2:8" ht="22.5" customHeight="1" thickBot="1">
      <c r="B8"/>
      <c r="C8" s="328"/>
      <c r="D8" s="330"/>
      <c r="E8" s="334"/>
      <c r="F8" s="334"/>
      <c r="G8" s="370"/>
      <c r="H8"/>
    </row>
    <row r="9" spans="2:8" ht="22.5" customHeight="1" thickBot="1">
      <c r="B9"/>
      <c r="C9" s="328"/>
      <c r="D9" s="330"/>
      <c r="E9" s="334"/>
      <c r="F9" s="334"/>
      <c r="G9" s="370"/>
      <c r="H9"/>
    </row>
    <row r="10" spans="2:8" ht="22.5" customHeight="1" thickBot="1">
      <c r="B10"/>
      <c r="C10" s="331"/>
      <c r="D10" s="333"/>
      <c r="E10" s="334"/>
      <c r="F10" s="334"/>
      <c r="G10" s="370"/>
      <c r="H10"/>
    </row>
    <row r="11" spans="2:8" ht="15" customHeight="1">
      <c r="B11"/>
      <c r="C11" s="40"/>
      <c r="D11" s="3"/>
      <c r="E11" s="37"/>
      <c r="F11" s="37"/>
      <c r="G11" s="46"/>
      <c r="H11"/>
    </row>
    <row r="12" spans="2:8" ht="15" customHeight="1">
      <c r="B12"/>
      <c r="C12" s="88"/>
      <c r="D12" s="13"/>
      <c r="E12" s="6"/>
      <c r="F12" s="6"/>
      <c r="G12" s="113"/>
      <c r="H12"/>
    </row>
    <row r="13" spans="2:8" ht="15" customHeight="1">
      <c r="B13"/>
      <c r="C13" s="88"/>
      <c r="D13" s="59"/>
      <c r="E13" s="6"/>
      <c r="F13" s="6"/>
      <c r="G13" s="113"/>
      <c r="H13"/>
    </row>
    <row r="14" spans="2:8" ht="15" customHeight="1">
      <c r="B14"/>
      <c r="C14" s="88"/>
      <c r="D14" s="124"/>
      <c r="E14" s="6"/>
      <c r="F14" s="6"/>
      <c r="G14" s="113"/>
      <c r="H14"/>
    </row>
    <row r="15" spans="2:8" ht="15" customHeight="1">
      <c r="B15"/>
      <c r="C15" s="22"/>
      <c r="D15" s="15"/>
      <c r="E15" s="6"/>
      <c r="F15" s="6"/>
      <c r="G15" s="113"/>
      <c r="H15"/>
    </row>
    <row r="16" spans="2:8" ht="15" customHeight="1">
      <c r="B16"/>
      <c r="C16" s="22"/>
      <c r="D16" s="15"/>
      <c r="E16" s="6"/>
      <c r="F16" s="6"/>
      <c r="G16" s="113" t="s">
        <v>262</v>
      </c>
      <c r="H16"/>
    </row>
    <row r="17" spans="2:8" ht="15" customHeight="1">
      <c r="B17"/>
      <c r="C17" s="22"/>
      <c r="D17" s="15"/>
      <c r="E17" s="6"/>
      <c r="F17" s="6"/>
      <c r="G17" s="113"/>
      <c r="H17"/>
    </row>
    <row r="18" spans="2:8" ht="15" customHeight="1">
      <c r="B18"/>
      <c r="C18" s="22"/>
      <c r="D18" s="15"/>
      <c r="E18" s="6"/>
      <c r="F18" s="6"/>
      <c r="G18" s="113"/>
      <c r="H18"/>
    </row>
    <row r="19" spans="2:8" ht="15" customHeight="1" thickBot="1">
      <c r="B19"/>
      <c r="C19" s="24"/>
      <c r="D19" s="25"/>
      <c r="E19" s="104"/>
      <c r="F19" s="104"/>
      <c r="G19" s="49"/>
      <c r="H19"/>
    </row>
    <row r="20" spans="2:8" ht="22.5" customHeight="1" thickBot="1">
      <c r="B20"/>
      <c r="C20" s="352" t="s">
        <v>37</v>
      </c>
      <c r="D20" s="354"/>
      <c r="E20" s="39">
        <f>SUM(E11:E19)</f>
        <v>0</v>
      </c>
      <c r="F20" s="163">
        <f>SUM(F11:F19)</f>
        <v>0</v>
      </c>
      <c r="G20" s="36"/>
      <c r="H20"/>
    </row>
    <row r="21" spans="2:8" ht="5.0999999999999996" customHeight="1" thickTop="1">
      <c r="B21"/>
      <c r="C21"/>
      <c r="D21"/>
      <c r="E21"/>
      <c r="F21"/>
      <c r="G21"/>
      <c r="H21"/>
    </row>
    <row r="22" spans="2:8" ht="15" customHeight="1">
      <c r="B22"/>
      <c r="C22" s="348" t="s">
        <v>209</v>
      </c>
      <c r="D22" s="348"/>
      <c r="E22" s="348"/>
      <c r="F22" s="348"/>
      <c r="G22" s="348"/>
      <c r="H22"/>
    </row>
    <row r="23" spans="2:8" ht="5.0999999999999996" customHeight="1">
      <c r="B23"/>
      <c r="C23"/>
      <c r="D23"/>
      <c r="E23"/>
      <c r="F23"/>
      <c r="G23"/>
      <c r="H23"/>
    </row>
  </sheetData>
  <mergeCells count="9">
    <mergeCell ref="C20:D20"/>
    <mergeCell ref="C22:G22"/>
    <mergeCell ref="C2:G2"/>
    <mergeCell ref="C5:G5"/>
    <mergeCell ref="C6:D10"/>
    <mergeCell ref="E6:F6"/>
    <mergeCell ref="G6:G10"/>
    <mergeCell ref="E7:E10"/>
    <mergeCell ref="F7:F10"/>
  </mergeCells>
  <hyperlinks>
    <hyperlink ref="C2:G2" r:id="rId1" display="Example for Street Exc. Grading Summary" xr:uid="{7A8917B2-CBBF-4702-9EB9-1CFB156360D6}"/>
  </hyperlinks>
  <printOptions horizontalCentered="1" verticalCentered="1"/>
  <pageMargins left="0.25" right="0.25" top="0.5" bottom="0.5" header="0.25" footer="0.25"/>
  <pageSetup orientation="landscape"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F208B-C618-46A4-89A6-E6C9FBF1464B}">
  <sheetPr codeName="Sheet14">
    <tabColor theme="9"/>
    <pageSetUpPr autoPageBreaks="0" fitToPage="1"/>
  </sheetPr>
  <dimension ref="B1:I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5.7109375" style="165" customWidth="1"/>
    <col min="7" max="7" width="1.7109375" style="165" customWidth="1"/>
    <col min="8" max="16384" width="9.140625" style="165"/>
  </cols>
  <sheetData>
    <row r="1" spans="2:9" ht="13.5" customHeight="1" thickBot="1">
      <c r="B1"/>
      <c r="C1"/>
      <c r="D1"/>
      <c r="E1"/>
      <c r="F1"/>
      <c r="G1"/>
      <c r="H1"/>
      <c r="I1"/>
    </row>
    <row r="2" spans="2:9" ht="22.5" customHeight="1" thickBot="1">
      <c r="B2"/>
      <c r="C2" s="321" t="s">
        <v>283</v>
      </c>
      <c r="D2" s="321"/>
      <c r="E2" s="321"/>
      <c r="F2" s="321"/>
      <c r="G2"/>
      <c r="H2"/>
      <c r="I2"/>
    </row>
    <row r="3" spans="2:9" ht="13.5" customHeight="1">
      <c r="B3"/>
      <c r="C3"/>
      <c r="D3"/>
      <c r="E3"/>
      <c r="F3"/>
      <c r="G3"/>
      <c r="H3"/>
      <c r="I3"/>
    </row>
    <row r="4" spans="2:9" ht="5.0999999999999996" customHeight="1" thickBot="1">
      <c r="B4"/>
      <c r="C4"/>
      <c r="D4"/>
      <c r="E4"/>
      <c r="F4"/>
      <c r="G4"/>
      <c r="H4"/>
      <c r="I4"/>
    </row>
    <row r="5" spans="2:9" ht="37.5" customHeight="1" thickTop="1" thickBot="1">
      <c r="B5"/>
      <c r="C5" s="362" t="s">
        <v>284</v>
      </c>
      <c r="D5" s="363"/>
      <c r="E5" s="363"/>
      <c r="F5" s="364"/>
      <c r="G5"/>
      <c r="H5"/>
      <c r="I5"/>
    </row>
    <row r="6" spans="2:9" ht="22.5" customHeight="1" thickBot="1">
      <c r="B6"/>
      <c r="C6" s="325" t="s">
        <v>30</v>
      </c>
      <c r="D6" s="327"/>
      <c r="E6" s="71" t="s">
        <v>31</v>
      </c>
      <c r="F6" s="370" t="s">
        <v>32</v>
      </c>
      <c r="G6"/>
      <c r="H6"/>
      <c r="I6"/>
    </row>
    <row r="7" spans="2:9" ht="22.5" customHeight="1" thickBot="1">
      <c r="B7"/>
      <c r="C7" s="328"/>
      <c r="D7" s="330"/>
      <c r="E7" s="334" t="s">
        <v>284</v>
      </c>
      <c r="F7" s="370"/>
      <c r="G7"/>
      <c r="H7"/>
      <c r="I7"/>
    </row>
    <row r="8" spans="2:9" ht="22.5" customHeight="1" thickBot="1">
      <c r="B8"/>
      <c r="C8" s="328"/>
      <c r="D8" s="330"/>
      <c r="E8" s="334"/>
      <c r="F8" s="370"/>
      <c r="G8"/>
      <c r="H8"/>
      <c r="I8"/>
    </row>
    <row r="9" spans="2:9" ht="22.5" customHeight="1" thickBot="1">
      <c r="B9"/>
      <c r="C9" s="328"/>
      <c r="D9" s="330"/>
      <c r="E9" s="334"/>
      <c r="F9" s="370"/>
      <c r="G9"/>
      <c r="H9"/>
      <c r="I9"/>
    </row>
    <row r="10" spans="2:9" ht="22.5" customHeight="1" thickBot="1">
      <c r="B10"/>
      <c r="C10" s="331"/>
      <c r="D10" s="333"/>
      <c r="E10" s="334"/>
      <c r="F10" s="370"/>
      <c r="G10"/>
      <c r="H10"/>
      <c r="I10"/>
    </row>
    <row r="11" spans="2:9" ht="15" customHeight="1">
      <c r="B11"/>
      <c r="C11" s="2"/>
      <c r="D11" s="3"/>
      <c r="E11" s="37"/>
      <c r="F11" s="55"/>
      <c r="G11"/>
      <c r="H11"/>
      <c r="I11"/>
    </row>
    <row r="12" spans="2:9" ht="15" customHeight="1">
      <c r="B12"/>
      <c r="C12" s="12"/>
      <c r="D12" s="13"/>
      <c r="E12" s="6"/>
      <c r="F12" s="122"/>
      <c r="G12"/>
      <c r="H12"/>
      <c r="I12"/>
    </row>
    <row r="13" spans="2:9" ht="15" customHeight="1">
      <c r="B13"/>
      <c r="C13" s="12"/>
      <c r="D13" s="13"/>
      <c r="E13" s="6"/>
      <c r="F13" s="122"/>
      <c r="G13"/>
      <c r="H13"/>
      <c r="I13"/>
    </row>
    <row r="14" spans="2:9" ht="15" customHeight="1">
      <c r="B14"/>
      <c r="C14" s="12"/>
      <c r="D14" s="13"/>
      <c r="E14" s="6"/>
      <c r="F14" s="122"/>
      <c r="G14"/>
      <c r="H14"/>
      <c r="I14"/>
    </row>
    <row r="15" spans="2:9" ht="15" customHeight="1" thickBot="1">
      <c r="B15"/>
      <c r="C15" s="38"/>
      <c r="D15" s="25"/>
      <c r="E15" s="6"/>
      <c r="F15" s="122"/>
      <c r="G15"/>
      <c r="H15"/>
      <c r="I15"/>
    </row>
    <row r="16" spans="2:9" ht="22.5" customHeight="1" thickBot="1">
      <c r="B16"/>
      <c r="C16" s="352" t="s">
        <v>37</v>
      </c>
      <c r="D16" s="354"/>
      <c r="E16" s="39">
        <f>SUM(E11:E15)</f>
        <v>0</v>
      </c>
      <c r="F16" s="36"/>
      <c r="G16"/>
      <c r="H16"/>
      <c r="I16"/>
    </row>
    <row r="17" spans="2:9" ht="5.0999999999999996" customHeight="1" thickTop="1">
      <c r="B17"/>
      <c r="C17"/>
      <c r="D17"/>
      <c r="E17"/>
      <c r="F17"/>
      <c r="G17"/>
      <c r="H17"/>
      <c r="I17"/>
    </row>
    <row r="18" spans="2:9" ht="15" customHeight="1">
      <c r="B18"/>
      <c r="C18" s="348"/>
      <c r="D18" s="348"/>
      <c r="E18" s="348"/>
      <c r="F18" s="348"/>
      <c r="G18"/>
      <c r="H18"/>
      <c r="I18"/>
    </row>
    <row r="19" spans="2:9" ht="5.0999999999999996" customHeight="1">
      <c r="B19"/>
      <c r="C19"/>
      <c r="D19"/>
      <c r="E19"/>
      <c r="F19"/>
      <c r="G19"/>
      <c r="H19"/>
      <c r="I19"/>
    </row>
  </sheetData>
  <mergeCells count="7">
    <mergeCell ref="C18:F18"/>
    <mergeCell ref="C2:F2"/>
    <mergeCell ref="C5:F5"/>
    <mergeCell ref="C6:D10"/>
    <mergeCell ref="F6:F10"/>
    <mergeCell ref="E7:E10"/>
    <mergeCell ref="C16:D16"/>
  </mergeCells>
  <hyperlinks>
    <hyperlink ref="C2:F2" r:id="rId1" display="Example for Remove Trees Summary" xr:uid="{421624BD-9527-49D8-8913-4A989CE47B4B}"/>
  </hyperlinks>
  <printOptions horizontalCentered="1" verticalCentered="1"/>
  <pageMargins left="0.25" right="0.25" top="0.5" bottom="0.5" header="0.25" footer="0.25"/>
  <pageSetup orientation="landscape" r:id="rId2"/>
  <legacyDrawing r:id="rId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EFD9F-AF6E-40A3-A4D6-767D4C119B6A}">
  <sheetPr codeName="Sheet15">
    <tabColor theme="9"/>
    <pageSetUpPr autoPageBreaks="0" fitToPage="1"/>
  </sheetPr>
  <dimension ref="B1:U33"/>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14" width="15.7109375" style="165" customWidth="1"/>
    <col min="15" max="15" width="55.7109375" style="165" customWidth="1"/>
    <col min="16" max="16" width="1.7109375" style="165" customWidth="1"/>
    <col min="17" max="17" width="9.140625" style="165"/>
    <col min="18" max="21" width="15.7109375" style="165" customWidth="1"/>
    <col min="22" max="16384" width="9.140625" style="165"/>
  </cols>
  <sheetData>
    <row r="1" spans="2:21" ht="13.5" customHeight="1" thickBot="1">
      <c r="B1"/>
      <c r="C1"/>
      <c r="D1"/>
      <c r="E1"/>
      <c r="F1"/>
      <c r="G1"/>
      <c r="H1"/>
      <c r="I1"/>
      <c r="J1"/>
      <c r="K1"/>
      <c r="L1"/>
      <c r="M1"/>
      <c r="N1"/>
      <c r="O1"/>
      <c r="P1"/>
      <c r="Q1"/>
      <c r="R1"/>
      <c r="S1"/>
      <c r="T1"/>
      <c r="U1"/>
    </row>
    <row r="2" spans="2:21" ht="22.5" customHeight="1" thickBot="1">
      <c r="B2"/>
      <c r="C2" s="321" t="s">
        <v>285</v>
      </c>
      <c r="D2" s="321"/>
      <c r="E2" s="321"/>
      <c r="F2" s="321"/>
      <c r="G2" s="321"/>
      <c r="H2" s="321"/>
      <c r="I2" s="321"/>
      <c r="J2" s="321"/>
      <c r="K2" s="321"/>
      <c r="L2" s="321"/>
      <c r="M2" s="321"/>
      <c r="N2" s="321"/>
      <c r="O2" s="321"/>
      <c r="P2"/>
      <c r="Q2"/>
      <c r="R2"/>
      <c r="S2"/>
      <c r="T2"/>
      <c r="U2"/>
    </row>
    <row r="3" spans="2:21" ht="13.5" customHeight="1">
      <c r="B3"/>
      <c r="C3"/>
      <c r="D3"/>
      <c r="E3"/>
      <c r="F3"/>
      <c r="G3"/>
      <c r="H3"/>
      <c r="I3"/>
      <c r="J3"/>
      <c r="K3"/>
      <c r="L3"/>
      <c r="M3"/>
      <c r="N3"/>
      <c r="O3"/>
      <c r="P3"/>
      <c r="Q3"/>
      <c r="R3"/>
      <c r="S3"/>
      <c r="T3"/>
      <c r="U3"/>
    </row>
    <row r="4" spans="2:21" ht="5.0999999999999996" customHeight="1" thickBot="1">
      <c r="B4"/>
      <c r="C4"/>
      <c r="D4"/>
      <c r="E4"/>
      <c r="F4"/>
      <c r="G4"/>
      <c r="H4"/>
      <c r="I4"/>
      <c r="J4"/>
      <c r="K4"/>
      <c r="L4"/>
      <c r="M4"/>
      <c r="N4"/>
      <c r="O4"/>
      <c r="P4"/>
      <c r="Q4"/>
      <c r="R4"/>
      <c r="S4"/>
      <c r="T4"/>
      <c r="U4"/>
    </row>
    <row r="5" spans="2:21" ht="37.5" customHeight="1" thickTop="1" thickBot="1">
      <c r="B5"/>
      <c r="C5" s="362" t="s">
        <v>286</v>
      </c>
      <c r="D5" s="363"/>
      <c r="E5" s="363"/>
      <c r="F5" s="363"/>
      <c r="G5" s="363"/>
      <c r="H5" s="363"/>
      <c r="I5" s="363"/>
      <c r="J5" s="363"/>
      <c r="K5" s="363"/>
      <c r="L5" s="363"/>
      <c r="M5" s="363"/>
      <c r="N5" s="363"/>
      <c r="O5" s="364"/>
      <c r="P5"/>
      <c r="Q5"/>
      <c r="R5" s="430" t="s">
        <v>569</v>
      </c>
      <c r="S5" s="431"/>
      <c r="T5" s="431"/>
      <c r="U5" s="432"/>
    </row>
    <row r="6" spans="2:21" ht="22.5" customHeight="1" thickBot="1">
      <c r="B6"/>
      <c r="C6" s="325" t="s">
        <v>30</v>
      </c>
      <c r="D6" s="326"/>
      <c r="E6" s="326"/>
      <c r="F6" s="327"/>
      <c r="G6" s="169" t="s">
        <v>101</v>
      </c>
      <c r="H6" s="365" t="s">
        <v>236</v>
      </c>
      <c r="I6" s="350"/>
      <c r="J6" s="350"/>
      <c r="K6" s="350"/>
      <c r="L6" s="350"/>
      <c r="M6" s="350"/>
      <c r="N6" s="351"/>
      <c r="O6" s="335" t="s">
        <v>32</v>
      </c>
      <c r="P6"/>
      <c r="Q6"/>
      <c r="R6" s="433" t="s">
        <v>570</v>
      </c>
      <c r="S6" s="434"/>
      <c r="T6" s="434"/>
      <c r="U6" s="435"/>
    </row>
    <row r="7" spans="2:21" ht="22.5" customHeight="1">
      <c r="B7"/>
      <c r="C7" s="328"/>
      <c r="D7" s="329"/>
      <c r="E7" s="329"/>
      <c r="F7" s="330"/>
      <c r="G7" s="366" t="s">
        <v>238</v>
      </c>
      <c r="H7" s="338" t="s">
        <v>239</v>
      </c>
      <c r="I7" s="436"/>
      <c r="J7" s="339"/>
      <c r="K7" s="338" t="s">
        <v>240</v>
      </c>
      <c r="L7" s="339"/>
      <c r="M7" s="366" t="s">
        <v>561</v>
      </c>
      <c r="N7" s="366" t="s">
        <v>287</v>
      </c>
      <c r="O7" s="336"/>
      <c r="P7"/>
      <c r="Q7"/>
      <c r="S7" s="170" t="s">
        <v>288</v>
      </c>
      <c r="T7" s="170" t="s">
        <v>288</v>
      </c>
    </row>
    <row r="8" spans="2:21" ht="22.5" customHeight="1" thickBot="1">
      <c r="B8"/>
      <c r="C8" s="328"/>
      <c r="D8" s="329"/>
      <c r="E8" s="329"/>
      <c r="F8" s="330"/>
      <c r="G8" s="367"/>
      <c r="H8" s="340"/>
      <c r="I8" s="437"/>
      <c r="J8" s="341"/>
      <c r="K8" s="340"/>
      <c r="L8" s="341"/>
      <c r="M8" s="367"/>
      <c r="N8" s="367"/>
      <c r="O8" s="336"/>
      <c r="P8"/>
      <c r="Q8"/>
      <c r="S8" s="171" t="s">
        <v>289</v>
      </c>
      <c r="T8" s="171" t="s">
        <v>290</v>
      </c>
    </row>
    <row r="9" spans="2:21" ht="22.5" customHeight="1" thickBot="1">
      <c r="B9"/>
      <c r="C9" s="331"/>
      <c r="D9" s="332"/>
      <c r="E9" s="332"/>
      <c r="F9" s="333"/>
      <c r="G9" s="367"/>
      <c r="H9" s="407"/>
      <c r="I9" s="408"/>
      <c r="J9" s="343"/>
      <c r="K9" s="407"/>
      <c r="L9" s="343"/>
      <c r="M9" s="419"/>
      <c r="N9" s="419"/>
      <c r="O9" s="336"/>
      <c r="P9"/>
      <c r="Q9"/>
      <c r="R9" s="172"/>
      <c r="S9" s="172" t="s">
        <v>291</v>
      </c>
      <c r="T9" s="172" t="s">
        <v>291</v>
      </c>
      <c r="U9" s="173" t="s">
        <v>291</v>
      </c>
    </row>
    <row r="10" spans="2:21" ht="22.5" customHeight="1" thickBot="1">
      <c r="B10"/>
      <c r="C10" s="349" t="s">
        <v>50</v>
      </c>
      <c r="D10" s="376"/>
      <c r="E10" s="377" t="s">
        <v>51</v>
      </c>
      <c r="F10" s="351"/>
      <c r="G10" s="368"/>
      <c r="H10" s="1" t="s">
        <v>292</v>
      </c>
      <c r="I10" s="174" t="s">
        <v>293</v>
      </c>
      <c r="J10" s="1" t="s">
        <v>568</v>
      </c>
      <c r="K10" s="1" t="s">
        <v>292</v>
      </c>
      <c r="L10" s="71" t="s">
        <v>293</v>
      </c>
      <c r="M10" s="369"/>
      <c r="N10" s="369"/>
      <c r="O10" s="337"/>
      <c r="P10"/>
      <c r="Q10"/>
      <c r="R10" s="175" t="s">
        <v>294</v>
      </c>
      <c r="S10" s="175">
        <v>1</v>
      </c>
      <c r="T10" s="175">
        <v>2</v>
      </c>
      <c r="U10" s="176">
        <v>3</v>
      </c>
    </row>
    <row r="11" spans="2:21" ht="15" customHeight="1">
      <c r="B11"/>
      <c r="C11" s="40"/>
      <c r="D11" s="149"/>
      <c r="E11" s="42"/>
      <c r="F11" s="3"/>
      <c r="G11" s="159"/>
      <c r="H11" s="154"/>
      <c r="I11" s="154"/>
      <c r="J11" s="154"/>
      <c r="K11" s="154"/>
      <c r="L11" s="154"/>
      <c r="M11" s="154"/>
      <c r="N11" s="154"/>
      <c r="O11" s="43"/>
      <c r="P11"/>
      <c r="Q11"/>
      <c r="R11" s="177"/>
      <c r="S11" s="178"/>
      <c r="T11" s="179"/>
      <c r="U11" s="180"/>
    </row>
    <row r="12" spans="2:21" ht="15" customHeight="1">
      <c r="B12"/>
      <c r="C12" s="22"/>
      <c r="D12" s="57"/>
      <c r="E12" s="91"/>
      <c r="F12" s="59"/>
      <c r="G12" s="37"/>
      <c r="H12" s="100"/>
      <c r="I12" s="100"/>
      <c r="J12" s="100"/>
      <c r="K12" s="100"/>
      <c r="L12" s="100"/>
      <c r="M12" s="100"/>
      <c r="N12" s="100"/>
      <c r="O12" s="43"/>
      <c r="P12"/>
      <c r="Q12"/>
      <c r="R12" s="181"/>
      <c r="S12" s="182"/>
      <c r="T12" s="183"/>
      <c r="U12" s="184"/>
    </row>
    <row r="13" spans="2:21" ht="15" customHeight="1">
      <c r="B13"/>
      <c r="C13" s="22"/>
      <c r="D13" s="60"/>
      <c r="E13" s="45"/>
      <c r="F13" s="13"/>
      <c r="G13" s="37"/>
      <c r="H13" s="100"/>
      <c r="I13" s="100"/>
      <c r="J13" s="100"/>
      <c r="K13" s="100"/>
      <c r="L13" s="100"/>
      <c r="M13" s="100"/>
      <c r="N13" s="100"/>
      <c r="O13" s="46"/>
      <c r="P13"/>
      <c r="Q13"/>
      <c r="R13" s="181"/>
      <c r="S13" s="185"/>
      <c r="T13" s="186"/>
      <c r="U13" s="184"/>
    </row>
    <row r="14" spans="2:21" ht="15" customHeight="1">
      <c r="B14"/>
      <c r="C14" s="22"/>
      <c r="D14" s="60"/>
      <c r="E14" s="45"/>
      <c r="F14" s="13"/>
      <c r="G14" s="37"/>
      <c r="H14" s="100"/>
      <c r="I14" s="100"/>
      <c r="J14" s="100"/>
      <c r="K14" s="100"/>
      <c r="L14" s="100"/>
      <c r="M14" s="100"/>
      <c r="N14" s="100"/>
      <c r="O14" s="46"/>
      <c r="P14"/>
      <c r="Q14"/>
      <c r="R14" s="181"/>
      <c r="S14" s="185"/>
      <c r="T14" s="186"/>
      <c r="U14" s="184"/>
    </row>
    <row r="15" spans="2:21" ht="15" customHeight="1">
      <c r="B15"/>
      <c r="C15" s="22"/>
      <c r="D15" s="60"/>
      <c r="E15" s="45"/>
      <c r="F15" s="13"/>
      <c r="G15" s="37"/>
      <c r="H15" s="100"/>
      <c r="I15" s="100"/>
      <c r="J15" s="100"/>
      <c r="K15" s="100"/>
      <c r="L15" s="100"/>
      <c r="M15" s="100"/>
      <c r="N15" s="100"/>
      <c r="O15" s="46"/>
      <c r="P15"/>
      <c r="Q15"/>
      <c r="R15" s="181"/>
      <c r="S15" s="185"/>
      <c r="T15" s="186"/>
      <c r="U15" s="184"/>
    </row>
    <row r="16" spans="2:21" ht="15" customHeight="1">
      <c r="B16"/>
      <c r="C16" s="22"/>
      <c r="D16" s="60"/>
      <c r="E16" s="45"/>
      <c r="F16" s="13"/>
      <c r="G16" s="37"/>
      <c r="H16" s="100"/>
      <c r="I16" s="100"/>
      <c r="J16" s="100"/>
      <c r="K16" s="100"/>
      <c r="L16" s="100"/>
      <c r="M16" s="100"/>
      <c r="N16" s="100"/>
      <c r="O16" s="46"/>
      <c r="P16"/>
      <c r="Q16"/>
      <c r="R16" s="181"/>
      <c r="S16" s="185"/>
      <c r="T16" s="186"/>
      <c r="U16" s="184"/>
    </row>
    <row r="17" spans="2:21" ht="15" customHeight="1">
      <c r="B17"/>
      <c r="C17" s="22"/>
      <c r="D17" s="60"/>
      <c r="E17" s="45"/>
      <c r="F17" s="13"/>
      <c r="G17" s="37"/>
      <c r="H17" s="100"/>
      <c r="I17" s="100"/>
      <c r="J17" s="100"/>
      <c r="K17" s="100"/>
      <c r="L17" s="100"/>
      <c r="M17" s="100"/>
      <c r="N17" s="100"/>
      <c r="O17" s="46"/>
      <c r="P17"/>
      <c r="Q17"/>
      <c r="R17" s="181"/>
      <c r="S17" s="185"/>
      <c r="T17" s="186"/>
      <c r="U17" s="184"/>
    </row>
    <row r="18" spans="2:21" ht="15" customHeight="1">
      <c r="B18"/>
      <c r="C18" s="22"/>
      <c r="D18" s="60"/>
      <c r="E18" s="45"/>
      <c r="F18" s="13"/>
      <c r="G18" s="37"/>
      <c r="H18" s="100"/>
      <c r="I18" s="100"/>
      <c r="J18" s="100"/>
      <c r="K18" s="100"/>
      <c r="L18" s="100"/>
      <c r="M18" s="100"/>
      <c r="N18" s="100"/>
      <c r="O18" s="46"/>
      <c r="P18"/>
      <c r="Q18"/>
      <c r="R18" s="181"/>
      <c r="S18" s="185"/>
      <c r="T18" s="186"/>
      <c r="U18" s="184"/>
    </row>
    <row r="19" spans="2:21" ht="15" customHeight="1">
      <c r="B19"/>
      <c r="C19" s="22"/>
      <c r="D19" s="60"/>
      <c r="E19" s="45"/>
      <c r="F19" s="13"/>
      <c r="G19" s="37"/>
      <c r="H19" s="100"/>
      <c r="I19" s="100"/>
      <c r="J19" s="100"/>
      <c r="K19" s="100"/>
      <c r="L19" s="100"/>
      <c r="M19" s="100"/>
      <c r="N19" s="100"/>
      <c r="O19" s="46"/>
      <c r="P19"/>
      <c r="Q19"/>
      <c r="R19" s="181"/>
      <c r="S19" s="185"/>
      <c r="T19" s="186"/>
      <c r="U19" s="184"/>
    </row>
    <row r="20" spans="2:21" ht="15" customHeight="1">
      <c r="B20"/>
      <c r="C20" s="22"/>
      <c r="D20" s="60"/>
      <c r="E20" s="45"/>
      <c r="F20" s="13"/>
      <c r="G20" s="37"/>
      <c r="H20" s="100"/>
      <c r="I20" s="100"/>
      <c r="J20" s="100"/>
      <c r="K20" s="100"/>
      <c r="L20" s="100"/>
      <c r="M20" s="100"/>
      <c r="N20" s="100"/>
      <c r="O20" s="46"/>
      <c r="P20"/>
      <c r="Q20"/>
      <c r="R20" s="181"/>
      <c r="S20" s="185"/>
      <c r="T20" s="186"/>
      <c r="U20" s="184"/>
    </row>
    <row r="21" spans="2:21" ht="15" customHeight="1">
      <c r="B21"/>
      <c r="C21" s="22"/>
      <c r="D21" s="60"/>
      <c r="E21" s="45"/>
      <c r="F21" s="13"/>
      <c r="G21" s="37"/>
      <c r="H21" s="100"/>
      <c r="I21" s="100"/>
      <c r="J21" s="100"/>
      <c r="K21" s="100"/>
      <c r="L21" s="100"/>
      <c r="M21" s="100"/>
      <c r="N21" s="100"/>
      <c r="O21" s="46"/>
      <c r="P21"/>
      <c r="Q21"/>
      <c r="R21" s="181"/>
      <c r="S21" s="185"/>
      <c r="T21" s="186"/>
      <c r="U21" s="184"/>
    </row>
    <row r="22" spans="2:21" ht="15" customHeight="1">
      <c r="B22"/>
      <c r="C22" s="22"/>
      <c r="D22" s="60"/>
      <c r="E22" s="45"/>
      <c r="F22" s="13"/>
      <c r="G22" s="37"/>
      <c r="H22" s="100"/>
      <c r="I22" s="100"/>
      <c r="J22" s="100"/>
      <c r="K22" s="100"/>
      <c r="L22" s="100"/>
      <c r="M22" s="100"/>
      <c r="N22" s="100"/>
      <c r="O22" s="46"/>
      <c r="P22"/>
      <c r="Q22"/>
      <c r="R22" s="181"/>
      <c r="S22" s="185"/>
      <c r="T22" s="186"/>
      <c r="U22" s="184"/>
    </row>
    <row r="23" spans="2:21" ht="15" customHeight="1">
      <c r="B23"/>
      <c r="C23" s="22"/>
      <c r="D23" s="60"/>
      <c r="E23" s="45"/>
      <c r="F23" s="13"/>
      <c r="G23" s="37"/>
      <c r="H23" s="100"/>
      <c r="I23" s="100"/>
      <c r="J23" s="100"/>
      <c r="K23" s="100"/>
      <c r="L23" s="100"/>
      <c r="M23" s="100"/>
      <c r="N23" s="100"/>
      <c r="O23" s="46"/>
      <c r="P23"/>
      <c r="Q23"/>
      <c r="R23" s="181"/>
      <c r="S23" s="185"/>
      <c r="T23" s="186"/>
      <c r="U23" s="184"/>
    </row>
    <row r="24" spans="2:21" ht="15" customHeight="1">
      <c r="B24"/>
      <c r="C24" s="22"/>
      <c r="D24" s="60"/>
      <c r="E24" s="45"/>
      <c r="F24" s="13"/>
      <c r="G24" s="37"/>
      <c r="H24" s="100"/>
      <c r="I24" s="100"/>
      <c r="J24" s="100"/>
      <c r="K24" s="100"/>
      <c r="L24" s="100"/>
      <c r="M24" s="100"/>
      <c r="N24" s="100"/>
      <c r="O24" s="46"/>
      <c r="P24"/>
      <c r="Q24"/>
      <c r="R24" s="181"/>
      <c r="S24" s="185"/>
      <c r="T24" s="186"/>
      <c r="U24" s="184"/>
    </row>
    <row r="25" spans="2:21" ht="15" customHeight="1">
      <c r="B25"/>
      <c r="C25" s="22"/>
      <c r="D25" s="60"/>
      <c r="E25" s="45"/>
      <c r="F25" s="13"/>
      <c r="G25" s="37"/>
      <c r="H25" s="100"/>
      <c r="I25" s="100"/>
      <c r="J25" s="100"/>
      <c r="K25" s="100"/>
      <c r="L25" s="100"/>
      <c r="M25" s="100"/>
      <c r="N25" s="100"/>
      <c r="O25" s="46"/>
      <c r="P25"/>
      <c r="Q25"/>
      <c r="R25" s="181"/>
      <c r="S25" s="185"/>
      <c r="T25" s="186"/>
      <c r="U25" s="184"/>
    </row>
    <row r="26" spans="2:21" ht="15" customHeight="1">
      <c r="B26"/>
      <c r="C26" s="22"/>
      <c r="D26" s="60"/>
      <c r="E26" s="45"/>
      <c r="F26" s="13"/>
      <c r="G26" s="37"/>
      <c r="H26" s="100"/>
      <c r="I26" s="100"/>
      <c r="J26" s="100"/>
      <c r="K26" s="100"/>
      <c r="L26" s="100"/>
      <c r="M26" s="100"/>
      <c r="N26" s="100"/>
      <c r="O26" s="46"/>
      <c r="P26"/>
      <c r="Q26"/>
      <c r="R26" s="181"/>
      <c r="S26" s="185"/>
      <c r="T26" s="186"/>
      <c r="U26" s="184"/>
    </row>
    <row r="27" spans="2:21" ht="15" customHeight="1">
      <c r="B27"/>
      <c r="C27" s="22"/>
      <c r="D27" s="60"/>
      <c r="E27" s="45"/>
      <c r="F27" s="13"/>
      <c r="G27" s="37"/>
      <c r="H27" s="102"/>
      <c r="I27" s="102"/>
      <c r="J27" s="102"/>
      <c r="K27" s="102"/>
      <c r="L27" s="102"/>
      <c r="M27" s="102"/>
      <c r="N27" s="102"/>
      <c r="O27" s="46"/>
      <c r="P27"/>
      <c r="Q27"/>
      <c r="R27" s="181"/>
      <c r="S27" s="185"/>
      <c r="T27" s="186"/>
      <c r="U27" s="187"/>
    </row>
    <row r="28" spans="2:21" ht="15" customHeight="1">
      <c r="B28"/>
      <c r="C28" s="22"/>
      <c r="D28" s="60"/>
      <c r="E28" s="45"/>
      <c r="F28" s="13"/>
      <c r="G28" s="37"/>
      <c r="H28" s="102"/>
      <c r="I28" s="102"/>
      <c r="J28" s="102"/>
      <c r="K28" s="102"/>
      <c r="L28" s="102"/>
      <c r="M28" s="102"/>
      <c r="N28" s="102"/>
      <c r="O28" s="46"/>
      <c r="P28"/>
      <c r="Q28"/>
      <c r="R28" s="181"/>
      <c r="S28" s="185"/>
      <c r="T28" s="186"/>
      <c r="U28" s="187"/>
    </row>
    <row r="29" spans="2:21" ht="15" customHeight="1" thickBot="1">
      <c r="B29"/>
      <c r="C29" s="24"/>
      <c r="D29" s="64"/>
      <c r="E29" s="48"/>
      <c r="F29" s="25"/>
      <c r="G29" s="37"/>
      <c r="H29" s="102"/>
      <c r="I29" s="102"/>
      <c r="J29" s="102"/>
      <c r="K29" s="102"/>
      <c r="L29" s="102"/>
      <c r="M29" s="102"/>
      <c r="N29" s="102"/>
      <c r="O29" s="49"/>
      <c r="P29"/>
      <c r="Q29"/>
      <c r="R29" s="188"/>
      <c r="S29" s="189"/>
      <c r="T29" s="190"/>
      <c r="U29" s="191"/>
    </row>
    <row r="30" spans="2:21" ht="22.5" customHeight="1" thickBot="1">
      <c r="B30"/>
      <c r="C30" s="352" t="s">
        <v>37</v>
      </c>
      <c r="D30" s="353"/>
      <c r="E30" s="353"/>
      <c r="F30" s="354"/>
      <c r="G30" s="39">
        <f t="shared" ref="G30:N30" si="0">SUM(G11:G29)</f>
        <v>0</v>
      </c>
      <c r="H30" s="105">
        <f t="shared" si="0"/>
        <v>0</v>
      </c>
      <c r="I30" s="105">
        <f t="shared" si="0"/>
        <v>0</v>
      </c>
      <c r="J30" s="105">
        <f t="shared" si="0"/>
        <v>0</v>
      </c>
      <c r="K30" s="105">
        <f t="shared" si="0"/>
        <v>0</v>
      </c>
      <c r="L30" s="105">
        <f t="shared" si="0"/>
        <v>0</v>
      </c>
      <c r="M30" s="108" t="s">
        <v>23</v>
      </c>
      <c r="N30" s="105">
        <f t="shared" si="0"/>
        <v>0</v>
      </c>
      <c r="O30" s="50"/>
      <c r="P30"/>
      <c r="Q30"/>
      <c r="R30"/>
      <c r="S30"/>
      <c r="T30"/>
      <c r="U30"/>
    </row>
    <row r="31" spans="2:21" ht="5.0999999999999996" customHeight="1" thickTop="1">
      <c r="B31"/>
      <c r="C31"/>
      <c r="D31"/>
      <c r="E31"/>
      <c r="F31"/>
      <c r="G31"/>
      <c r="H31"/>
      <c r="I31"/>
      <c r="J31"/>
      <c r="K31"/>
      <c r="L31"/>
      <c r="M31"/>
      <c r="N31"/>
      <c r="O31"/>
      <c r="P31"/>
      <c r="Q31"/>
      <c r="R31"/>
      <c r="S31"/>
      <c r="T31"/>
      <c r="U31"/>
    </row>
    <row r="32" spans="2:21" ht="15" customHeight="1">
      <c r="B32"/>
      <c r="C32" s="348" t="s">
        <v>560</v>
      </c>
      <c r="D32" s="361"/>
      <c r="E32" s="361"/>
      <c r="F32" s="361"/>
      <c r="G32" s="361"/>
      <c r="H32" s="361"/>
      <c r="I32" s="361"/>
      <c r="J32" s="361"/>
      <c r="K32" s="361"/>
      <c r="L32" s="361"/>
      <c r="M32" s="361"/>
      <c r="N32" s="361"/>
      <c r="O32" s="361"/>
      <c r="P32"/>
      <c r="Q32"/>
      <c r="R32"/>
      <c r="S32"/>
      <c r="T32"/>
      <c r="U32"/>
    </row>
    <row r="33" spans="2:21" ht="5.0999999999999996" customHeight="1">
      <c r="B33"/>
      <c r="C33"/>
      <c r="D33"/>
      <c r="E33"/>
      <c r="F33"/>
      <c r="G33"/>
      <c r="H33"/>
      <c r="I33"/>
      <c r="J33"/>
      <c r="K33"/>
      <c r="L33"/>
      <c r="M33"/>
      <c r="N33"/>
      <c r="O33"/>
      <c r="P33"/>
      <c r="Q33"/>
      <c r="R33"/>
      <c r="S33"/>
      <c r="T33"/>
      <c r="U33"/>
    </row>
  </sheetData>
  <mergeCells count="16">
    <mergeCell ref="C32:O32"/>
    <mergeCell ref="C2:O2"/>
    <mergeCell ref="C5:O5"/>
    <mergeCell ref="R5:U5"/>
    <mergeCell ref="C6:F9"/>
    <mergeCell ref="H6:N6"/>
    <mergeCell ref="O6:O10"/>
    <mergeCell ref="R6:U6"/>
    <mergeCell ref="G7:G10"/>
    <mergeCell ref="H7:J9"/>
    <mergeCell ref="K7:L9"/>
    <mergeCell ref="M7:M10"/>
    <mergeCell ref="N7:N10"/>
    <mergeCell ref="C10:D10"/>
    <mergeCell ref="E10:F10"/>
    <mergeCell ref="C30:F30"/>
  </mergeCells>
  <hyperlinks>
    <hyperlink ref="C2:O2" r:id="rId1" display="Example for Topsoil &amp; Seeding Summary" xr:uid="{0D9B13C6-B882-43B5-8673-74E9A5C82A68}"/>
  </hyperlinks>
  <printOptions horizontalCentered="1" verticalCentered="1"/>
  <pageMargins left="0.25" right="0.25" top="0.5" bottom="0.5" header="0.25" footer="0.25"/>
  <pageSetup scale="59" orientation="landscape" r:id="rId2"/>
  <legacyDrawing r:id="rId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6B10E-960B-405E-8D9F-5C454C784895}">
  <sheetPr codeName="Sheet31">
    <tabColor theme="9"/>
    <pageSetUpPr autoPageBreaks="0" fitToPage="1"/>
  </sheetPr>
  <dimension ref="A1:J23"/>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9" width="15.7109375" customWidth="1"/>
    <col min="10" max="10" width="55.7109375" customWidth="1"/>
    <col min="11" max="11" width="1.7109375" customWidth="1"/>
  </cols>
  <sheetData>
    <row r="1" spans="1:10" ht="13.5" customHeight="1" thickBot="1">
      <c r="A1" s="192"/>
    </row>
    <row r="2" spans="1:10" ht="22.5" customHeight="1" thickBot="1">
      <c r="C2" s="321" t="s">
        <v>295</v>
      </c>
      <c r="D2" s="321"/>
      <c r="E2" s="321"/>
      <c r="F2" s="321"/>
      <c r="G2" s="321"/>
      <c r="H2" s="321"/>
      <c r="I2" s="321"/>
      <c r="J2" s="321"/>
    </row>
    <row r="3" spans="1:10" ht="13.5" customHeight="1"/>
    <row r="4" spans="1:10" ht="5.0999999999999996" customHeight="1" thickBot="1"/>
    <row r="5" spans="1:10" ht="37.5" customHeight="1" thickTop="1" thickBot="1">
      <c r="C5" s="362" t="s">
        <v>262</v>
      </c>
      <c r="D5" s="363"/>
      <c r="E5" s="363"/>
      <c r="F5" s="363"/>
      <c r="G5" s="363"/>
      <c r="H5" s="363"/>
      <c r="I5" s="363"/>
      <c r="J5" s="364"/>
    </row>
    <row r="6" spans="1:10" ht="22.5" customHeight="1" thickBot="1">
      <c r="C6" s="325" t="s">
        <v>30</v>
      </c>
      <c r="D6" s="326"/>
      <c r="E6" s="326"/>
      <c r="F6" s="327"/>
      <c r="G6" s="334" t="s">
        <v>101</v>
      </c>
      <c r="H6" s="334"/>
      <c r="I6" s="334"/>
      <c r="J6" s="370" t="s">
        <v>32</v>
      </c>
    </row>
    <row r="7" spans="1:10" ht="22.5" customHeight="1" thickBot="1">
      <c r="C7" s="328"/>
      <c r="D7" s="329"/>
      <c r="E7" s="329"/>
      <c r="F7" s="330"/>
      <c r="G7" s="334" t="s">
        <v>279</v>
      </c>
      <c r="H7" s="334"/>
      <c r="I7" s="366" t="s">
        <v>296</v>
      </c>
      <c r="J7" s="370"/>
    </row>
    <row r="8" spans="1:10" ht="22.5" customHeight="1" thickBot="1">
      <c r="C8" s="328"/>
      <c r="D8" s="329"/>
      <c r="E8" s="329"/>
      <c r="F8" s="330"/>
      <c r="G8" s="334" t="s">
        <v>297</v>
      </c>
      <c r="H8" s="334" t="s">
        <v>281</v>
      </c>
      <c r="I8" s="367"/>
      <c r="J8" s="370"/>
    </row>
    <row r="9" spans="1:10" ht="22.5" customHeight="1" thickBot="1">
      <c r="C9" s="438"/>
      <c r="D9" s="439"/>
      <c r="E9" s="439"/>
      <c r="F9" s="440"/>
      <c r="G9" s="334"/>
      <c r="H9" s="334"/>
      <c r="I9" s="367"/>
      <c r="J9" s="370"/>
    </row>
    <row r="10" spans="1:10" ht="22.5" customHeight="1" thickBot="1">
      <c r="C10" s="349" t="s">
        <v>50</v>
      </c>
      <c r="D10" s="376"/>
      <c r="E10" s="377" t="s">
        <v>51</v>
      </c>
      <c r="F10" s="351"/>
      <c r="G10" s="334"/>
      <c r="H10" s="334"/>
      <c r="I10" s="368"/>
      <c r="J10" s="370"/>
    </row>
    <row r="11" spans="1:10" ht="15" customHeight="1">
      <c r="C11" s="40"/>
      <c r="D11" s="41"/>
      <c r="E11" s="42"/>
      <c r="F11" s="3"/>
      <c r="G11" s="37"/>
      <c r="H11" s="37"/>
      <c r="I11" s="37"/>
      <c r="J11" s="46" t="s">
        <v>579</v>
      </c>
    </row>
    <row r="12" spans="1:10" ht="15" customHeight="1">
      <c r="C12" s="22"/>
      <c r="D12" s="44"/>
      <c r="E12" s="45"/>
      <c r="F12" s="13"/>
      <c r="G12" s="37"/>
      <c r="H12" s="37"/>
      <c r="I12" s="37"/>
      <c r="J12" s="46"/>
    </row>
    <row r="13" spans="1:10" ht="15" customHeight="1">
      <c r="C13" s="22"/>
      <c r="D13" s="44"/>
      <c r="E13" s="45"/>
      <c r="F13" s="15"/>
      <c r="G13" s="6"/>
      <c r="H13" s="6"/>
      <c r="I13" s="6"/>
      <c r="J13" s="113"/>
    </row>
    <row r="14" spans="1:10" ht="15" customHeight="1">
      <c r="C14" s="22"/>
      <c r="D14" s="44"/>
      <c r="E14" s="45"/>
      <c r="F14" s="15"/>
      <c r="G14" s="6"/>
      <c r="H14" s="6"/>
      <c r="I14" s="6"/>
      <c r="J14" s="113"/>
    </row>
    <row r="15" spans="1:10" ht="15" customHeight="1">
      <c r="C15" s="22"/>
      <c r="D15" s="44"/>
      <c r="E15" s="45"/>
      <c r="F15" s="15"/>
      <c r="G15" s="6"/>
      <c r="H15" s="6"/>
      <c r="I15" s="6"/>
      <c r="J15" s="113"/>
    </row>
    <row r="16" spans="1:10" ht="15" customHeight="1">
      <c r="C16" s="22"/>
      <c r="D16" s="44"/>
      <c r="E16" s="45"/>
      <c r="F16" s="15"/>
      <c r="G16" s="6"/>
      <c r="H16" s="6"/>
      <c r="I16" s="6"/>
      <c r="J16" s="113"/>
    </row>
    <row r="17" spans="3:10" ht="15" customHeight="1">
      <c r="C17" s="22"/>
      <c r="D17" s="44"/>
      <c r="E17" s="45"/>
      <c r="F17" s="15"/>
      <c r="G17" s="6"/>
      <c r="H17" s="6"/>
      <c r="I17" s="6"/>
      <c r="J17" s="113"/>
    </row>
    <row r="18" spans="3:10" ht="15" customHeight="1">
      <c r="C18" s="22"/>
      <c r="D18" s="44"/>
      <c r="E18" s="45"/>
      <c r="F18" s="15"/>
      <c r="G18" s="6"/>
      <c r="H18" s="6"/>
      <c r="I18" s="6"/>
      <c r="J18" s="113"/>
    </row>
    <row r="19" spans="3:10" ht="15" customHeight="1" thickBot="1">
      <c r="C19" s="24"/>
      <c r="D19" s="47"/>
      <c r="E19" s="48"/>
      <c r="F19" s="25"/>
      <c r="G19" s="104"/>
      <c r="H19" s="104"/>
      <c r="I19" s="104"/>
      <c r="J19" s="49"/>
    </row>
    <row r="20" spans="3:10" ht="22.5" customHeight="1" thickBot="1">
      <c r="C20" s="352" t="s">
        <v>62</v>
      </c>
      <c r="D20" s="353"/>
      <c r="E20" s="353"/>
      <c r="F20" s="354"/>
      <c r="G20" s="39">
        <f>SUM(G11:G19)</f>
        <v>0</v>
      </c>
      <c r="H20" s="39">
        <f>SUM(H11:H19)</f>
        <v>0</v>
      </c>
      <c r="I20" s="39">
        <f>SUM(I11:I19)</f>
        <v>0</v>
      </c>
      <c r="J20" s="36"/>
    </row>
    <row r="21" spans="3:10" ht="5.0999999999999996" customHeight="1" thickTop="1"/>
    <row r="22" spans="3:10" ht="15" customHeight="1">
      <c r="C22" s="348"/>
      <c r="D22" s="348"/>
      <c r="E22" s="348"/>
      <c r="F22" s="348"/>
      <c r="G22" s="348"/>
      <c r="H22" s="348"/>
      <c r="I22" s="348"/>
      <c r="J22" s="348"/>
    </row>
    <row r="23" spans="3:10" ht="5.0999999999999996" customHeight="1"/>
  </sheetData>
  <mergeCells count="13">
    <mergeCell ref="E10:F10"/>
    <mergeCell ref="C20:F20"/>
    <mergeCell ref="C22:J22"/>
    <mergeCell ref="C2:J2"/>
    <mergeCell ref="C5:J5"/>
    <mergeCell ref="C6:F9"/>
    <mergeCell ref="G6:I6"/>
    <mergeCell ref="J6:J10"/>
    <mergeCell ref="G7:H7"/>
    <mergeCell ref="I7:I10"/>
    <mergeCell ref="G8:G10"/>
    <mergeCell ref="H8:H10"/>
    <mergeCell ref="C10:D10"/>
  </mergeCells>
  <hyperlinks>
    <hyperlink ref="C2:J2" r:id="rId1" display="Grading Example for Uncl. Exc. Projects" xr:uid="{E559A0F7-4684-4F32-A8DF-86014BE41125}"/>
  </hyperlinks>
  <printOptions horizontalCentered="1" verticalCentered="1"/>
  <pageMargins left="0.25" right="0.25" top="0.5" bottom="0.5" header="0.25" footer="0.25"/>
  <pageSetup scale="91" orientation="landscape" r:id="rId2"/>
  <legacyDrawing r:id="rId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06432-19A7-4706-9376-CBD0EE12A6F9}">
  <sheetPr codeName="Sheet46">
    <tabColor theme="9"/>
    <pageSetUpPr autoPageBreaks="0" fitToPage="1"/>
  </sheetPr>
  <dimension ref="C1:H23"/>
  <sheetViews>
    <sheetView showGridLines="0" zoomScale="75" zoomScaleNormal="75" workbookViewId="0">
      <selection activeCell="H16" sqref="H16"/>
    </sheetView>
  </sheetViews>
  <sheetFormatPr defaultRowHeight="12.75"/>
  <cols>
    <col min="1" max="1" width="5.85546875" customWidth="1"/>
    <col min="2" max="2" width="1.7109375" customWidth="1"/>
    <col min="3" max="3" width="15.7109375" customWidth="1"/>
    <col min="4" max="4" width="5.7109375" customWidth="1"/>
    <col min="5" max="7" width="15.7109375" customWidth="1"/>
    <col min="8" max="8" width="55.7109375" customWidth="1"/>
    <col min="9" max="9" width="1.7109375" customWidth="1"/>
  </cols>
  <sheetData>
    <row r="1" spans="3:8" ht="13.5" customHeight="1" thickBot="1"/>
    <row r="2" spans="3:8" ht="22.5" customHeight="1" thickBot="1">
      <c r="C2" s="321" t="s">
        <v>298</v>
      </c>
      <c r="D2" s="321"/>
      <c r="E2" s="321"/>
      <c r="F2" s="321"/>
      <c r="G2" s="321"/>
      <c r="H2" s="321"/>
    </row>
    <row r="3" spans="3:8" ht="13.5" customHeight="1"/>
    <row r="4" spans="3:8" ht="5.0999999999999996" customHeight="1" thickBot="1"/>
    <row r="5" spans="3:8" ht="37.5" customHeight="1" thickTop="1" thickBot="1">
      <c r="C5" s="362" t="s">
        <v>258</v>
      </c>
      <c r="D5" s="363"/>
      <c r="E5" s="363"/>
      <c r="F5" s="363"/>
      <c r="G5" s="363"/>
      <c r="H5" s="364"/>
    </row>
    <row r="6" spans="3:8" ht="22.5" customHeight="1" thickBot="1">
      <c r="C6" s="325" t="s">
        <v>30</v>
      </c>
      <c r="D6" s="327"/>
      <c r="E6" s="334" t="s">
        <v>101</v>
      </c>
      <c r="F6" s="334"/>
      <c r="G6" s="334"/>
      <c r="H6" s="370" t="s">
        <v>32</v>
      </c>
    </row>
    <row r="7" spans="3:8" ht="22.5" customHeight="1" thickBot="1">
      <c r="C7" s="328"/>
      <c r="D7" s="330"/>
      <c r="E7" s="334" t="s">
        <v>297</v>
      </c>
      <c r="F7" s="334" t="s">
        <v>299</v>
      </c>
      <c r="G7" s="334" t="s">
        <v>281</v>
      </c>
      <c r="H7" s="370"/>
    </row>
    <row r="8" spans="3:8" ht="22.5" customHeight="1" thickBot="1">
      <c r="C8" s="328"/>
      <c r="D8" s="330"/>
      <c r="E8" s="334"/>
      <c r="F8" s="334"/>
      <c r="G8" s="334"/>
      <c r="H8" s="370"/>
    </row>
    <row r="9" spans="3:8" ht="22.5" customHeight="1" thickBot="1">
      <c r="C9" s="328"/>
      <c r="D9" s="330"/>
      <c r="E9" s="334"/>
      <c r="F9" s="334"/>
      <c r="G9" s="334"/>
      <c r="H9" s="370"/>
    </row>
    <row r="10" spans="3:8" ht="22.5" customHeight="1" thickBot="1">
      <c r="C10" s="331"/>
      <c r="D10" s="333"/>
      <c r="E10" s="334"/>
      <c r="F10" s="334"/>
      <c r="G10" s="334"/>
      <c r="H10" s="370"/>
    </row>
    <row r="11" spans="3:8" ht="15" customHeight="1">
      <c r="C11" s="40"/>
      <c r="D11" s="3"/>
      <c r="E11" s="37"/>
      <c r="F11" s="37"/>
      <c r="G11" s="37"/>
      <c r="H11" s="46"/>
    </row>
    <row r="12" spans="3:8" ht="15" customHeight="1">
      <c r="C12" s="88"/>
      <c r="D12" s="13"/>
      <c r="E12" s="6"/>
      <c r="F12" s="6"/>
      <c r="G12" s="6"/>
      <c r="H12" s="113"/>
    </row>
    <row r="13" spans="3:8" ht="15" customHeight="1">
      <c r="C13" s="88"/>
      <c r="D13" s="59"/>
      <c r="E13" s="6"/>
      <c r="F13" s="6"/>
      <c r="G13" s="6"/>
      <c r="H13" s="113"/>
    </row>
    <row r="14" spans="3:8" ht="15" customHeight="1">
      <c r="C14" s="88"/>
      <c r="D14" s="124"/>
      <c r="E14" s="6"/>
      <c r="F14" s="6"/>
      <c r="G14" s="6"/>
      <c r="H14" s="113"/>
    </row>
    <row r="15" spans="3:8" ht="15" customHeight="1">
      <c r="C15" s="22"/>
      <c r="D15" s="15"/>
      <c r="E15" s="6"/>
      <c r="F15" s="6"/>
      <c r="G15" s="6"/>
      <c r="H15" s="113"/>
    </row>
    <row r="16" spans="3:8" ht="15" customHeight="1">
      <c r="C16" s="22"/>
      <c r="D16" s="15"/>
      <c r="E16" s="6"/>
      <c r="F16" s="6"/>
      <c r="G16" s="6"/>
      <c r="H16" s="113" t="s">
        <v>262</v>
      </c>
    </row>
    <row r="17" spans="3:8" ht="15" customHeight="1">
      <c r="C17" s="22"/>
      <c r="D17" s="15"/>
      <c r="E17" s="6"/>
      <c r="F17" s="6"/>
      <c r="G17" s="6"/>
      <c r="H17" s="113"/>
    </row>
    <row r="18" spans="3:8" ht="15" customHeight="1">
      <c r="C18" s="22"/>
      <c r="D18" s="15"/>
      <c r="E18" s="6"/>
      <c r="F18" s="6"/>
      <c r="G18" s="6"/>
      <c r="H18" s="113"/>
    </row>
    <row r="19" spans="3:8" ht="15" customHeight="1" thickBot="1">
      <c r="C19" s="24"/>
      <c r="D19" s="25"/>
      <c r="E19" s="104"/>
      <c r="F19" s="104"/>
      <c r="G19" s="104"/>
      <c r="H19" s="49"/>
    </row>
    <row r="20" spans="3:8" ht="22.5" customHeight="1" thickBot="1">
      <c r="C20" s="352" t="s">
        <v>37</v>
      </c>
      <c r="D20" s="354"/>
      <c r="E20" s="39">
        <f>SUM(E11:E19)</f>
        <v>0</v>
      </c>
      <c r="F20" s="39">
        <f>SUM(F11:F19)</f>
        <v>0</v>
      </c>
      <c r="G20" s="163">
        <f>SUM(G11:G19)</f>
        <v>0</v>
      </c>
      <c r="H20" s="36"/>
    </row>
    <row r="21" spans="3:8" ht="5.0999999999999996" customHeight="1" thickTop="1"/>
    <row r="22" spans="3:8" ht="15" customHeight="1">
      <c r="C22" s="348" t="s">
        <v>209</v>
      </c>
      <c r="D22" s="348"/>
      <c r="E22" s="348"/>
      <c r="F22" s="348"/>
      <c r="G22" s="348"/>
      <c r="H22" s="348"/>
    </row>
    <row r="23" spans="3:8" ht="5.0999999999999996" customHeight="1"/>
  </sheetData>
  <mergeCells count="10">
    <mergeCell ref="C20:D20"/>
    <mergeCell ref="C22:H22"/>
    <mergeCell ref="C2:H2"/>
    <mergeCell ref="C5:H5"/>
    <mergeCell ref="C6:D10"/>
    <mergeCell ref="E6:G6"/>
    <mergeCell ref="H6:H10"/>
    <mergeCell ref="E7:E10"/>
    <mergeCell ref="F7:F10"/>
    <mergeCell ref="G7:G10"/>
  </mergeCells>
  <hyperlinks>
    <hyperlink ref="C2:H2" r:id="rId1" display="Grading Example for Uncl. Exc. Projects w/ Borrow" xr:uid="{2E19E0A2-FFDD-4D3F-95B0-47EF833423BC}"/>
  </hyperlinks>
  <printOptions horizontalCentered="1" verticalCentered="1"/>
  <pageMargins left="0.25" right="0.25" top="0.5" bottom="0.5" header="0.25" footer="0.25"/>
  <pageSetup orientation="landscape" r:id="rId2"/>
  <legacyDrawing r:id="rId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292EE-792D-4217-80E3-5FCA194333B2}">
  <sheetPr codeName="Sheet29">
    <tabColor theme="9"/>
    <pageSetUpPr autoPageBreaks="0" fitToPage="1"/>
  </sheetPr>
  <dimension ref="C1:H22"/>
  <sheetViews>
    <sheetView showGridLines="0" zoomScale="75" zoomScaleNormal="75" workbookViewId="0">
      <selection activeCell="H15" sqref="H15"/>
    </sheetView>
  </sheetViews>
  <sheetFormatPr defaultRowHeight="12.75"/>
  <cols>
    <col min="1" max="1" width="5.85546875" customWidth="1"/>
    <col min="2" max="2" width="1.7109375" customWidth="1"/>
    <col min="3" max="3" width="15.7109375" customWidth="1"/>
    <col min="4" max="4" width="5.7109375" customWidth="1"/>
    <col min="5" max="7" width="15.7109375" customWidth="1"/>
    <col min="8" max="8" width="55.7109375" customWidth="1"/>
    <col min="9" max="9" width="1.7109375" customWidth="1"/>
  </cols>
  <sheetData>
    <row r="1" spans="3:8" ht="13.5" customHeight="1" thickBot="1"/>
    <row r="2" spans="3:8" ht="22.5" customHeight="1" thickBot="1">
      <c r="C2" s="321" t="s">
        <v>300</v>
      </c>
      <c r="D2" s="321"/>
      <c r="E2" s="321"/>
      <c r="F2" s="321"/>
      <c r="G2" s="321"/>
      <c r="H2" s="321"/>
    </row>
    <row r="3" spans="3:8" ht="13.5" customHeight="1"/>
    <row r="4" spans="3:8" ht="5.0999999999999996" customHeight="1" thickBot="1"/>
    <row r="5" spans="3:8" ht="37.5" customHeight="1" thickTop="1" thickBot="1">
      <c r="C5" s="362" t="s">
        <v>258</v>
      </c>
      <c r="D5" s="363"/>
      <c r="E5" s="363"/>
      <c r="F5" s="363"/>
      <c r="G5" s="363"/>
      <c r="H5" s="364"/>
    </row>
    <row r="6" spans="3:8" ht="22.5" customHeight="1" thickBot="1">
      <c r="C6" s="325" t="s">
        <v>30</v>
      </c>
      <c r="D6" s="327"/>
      <c r="E6" s="334" t="s">
        <v>101</v>
      </c>
      <c r="F6" s="334"/>
      <c r="G6" s="334"/>
      <c r="H6" s="370" t="s">
        <v>32</v>
      </c>
    </row>
    <row r="7" spans="3:8" ht="22.5" customHeight="1" thickBot="1">
      <c r="C7" s="328"/>
      <c r="D7" s="330"/>
      <c r="E7" s="334" t="s">
        <v>297</v>
      </c>
      <c r="F7" s="334" t="s">
        <v>301</v>
      </c>
      <c r="G7" s="334" t="s">
        <v>281</v>
      </c>
      <c r="H7" s="370"/>
    </row>
    <row r="8" spans="3:8" ht="22.5" customHeight="1" thickBot="1">
      <c r="C8" s="328"/>
      <c r="D8" s="330"/>
      <c r="E8" s="334"/>
      <c r="F8" s="334"/>
      <c r="G8" s="334"/>
      <c r="H8" s="370"/>
    </row>
    <row r="9" spans="3:8" ht="22.5" customHeight="1" thickBot="1">
      <c r="C9" s="328"/>
      <c r="D9" s="330"/>
      <c r="E9" s="334"/>
      <c r="F9" s="334"/>
      <c r="G9" s="334"/>
      <c r="H9" s="370"/>
    </row>
    <row r="10" spans="3:8" ht="22.5" customHeight="1" thickBot="1">
      <c r="C10" s="331"/>
      <c r="D10" s="333"/>
      <c r="E10" s="334"/>
      <c r="F10" s="334"/>
      <c r="G10" s="334"/>
      <c r="H10" s="370"/>
    </row>
    <row r="11" spans="3:8" ht="15" customHeight="1">
      <c r="C11" s="40"/>
      <c r="D11" s="3"/>
      <c r="E11" s="37"/>
      <c r="F11" s="37"/>
      <c r="G11" s="37"/>
      <c r="H11" s="46"/>
    </row>
    <row r="12" spans="3:8" ht="15" customHeight="1">
      <c r="C12" s="22"/>
      <c r="D12" s="15"/>
      <c r="E12" s="6"/>
      <c r="F12" s="6"/>
      <c r="G12" s="6"/>
      <c r="H12" s="113"/>
    </row>
    <row r="13" spans="3:8" ht="15" customHeight="1">
      <c r="C13" s="22"/>
      <c r="D13" s="15"/>
      <c r="E13" s="6"/>
      <c r="F13" s="6"/>
      <c r="G13" s="6"/>
      <c r="H13" s="113"/>
    </row>
    <row r="14" spans="3:8" ht="15" customHeight="1">
      <c r="C14" s="22"/>
      <c r="D14" s="15"/>
      <c r="E14" s="6"/>
      <c r="F14" s="6"/>
      <c r="G14" s="6"/>
      <c r="H14" s="113"/>
    </row>
    <row r="15" spans="3:8" ht="15" customHeight="1">
      <c r="C15" s="22"/>
      <c r="D15" s="15"/>
      <c r="E15" s="6"/>
      <c r="F15" s="6"/>
      <c r="G15" s="6"/>
      <c r="H15" s="113" t="s">
        <v>262</v>
      </c>
    </row>
    <row r="16" spans="3:8" ht="15" customHeight="1">
      <c r="C16" s="22"/>
      <c r="D16" s="15"/>
      <c r="E16" s="6"/>
      <c r="F16" s="6"/>
      <c r="G16" s="6"/>
      <c r="H16" s="113"/>
    </row>
    <row r="17" spans="3:8" ht="15" customHeight="1">
      <c r="C17" s="22"/>
      <c r="D17" s="15"/>
      <c r="E17" s="6"/>
      <c r="F17" s="6"/>
      <c r="G17" s="6"/>
      <c r="H17" s="113"/>
    </row>
    <row r="18" spans="3:8" ht="15" customHeight="1" thickBot="1">
      <c r="C18" s="24"/>
      <c r="D18" s="25"/>
      <c r="E18" s="104"/>
      <c r="F18" s="104"/>
      <c r="G18" s="104"/>
      <c r="H18" s="49"/>
    </row>
    <row r="19" spans="3:8" ht="22.5" customHeight="1" thickBot="1">
      <c r="C19" s="352" t="s">
        <v>37</v>
      </c>
      <c r="D19" s="354"/>
      <c r="E19" s="39">
        <f>SUM(E11:E18)</f>
        <v>0</v>
      </c>
      <c r="F19" s="163">
        <f>SUM(F11:F18)</f>
        <v>0</v>
      </c>
      <c r="G19" s="163">
        <f>SUM(G11:G18)</f>
        <v>0</v>
      </c>
      <c r="H19" s="36"/>
    </row>
    <row r="20" spans="3:8" ht="5.0999999999999996" customHeight="1" thickTop="1"/>
    <row r="21" spans="3:8" ht="15" customHeight="1">
      <c r="C21" s="348" t="s">
        <v>209</v>
      </c>
      <c r="D21" s="348"/>
      <c r="E21" s="348"/>
      <c r="F21" s="348"/>
      <c r="G21" s="348"/>
      <c r="H21" s="348"/>
    </row>
    <row r="22" spans="3:8" ht="5.0999999999999996" customHeight="1"/>
  </sheetData>
  <mergeCells count="10">
    <mergeCell ref="C19:D19"/>
    <mergeCell ref="C21:H21"/>
    <mergeCell ref="C2:H2"/>
    <mergeCell ref="C5:H5"/>
    <mergeCell ref="C6:D10"/>
    <mergeCell ref="E6:G6"/>
    <mergeCell ref="H6:H10"/>
    <mergeCell ref="E7:E10"/>
    <mergeCell ref="F7:F10"/>
    <mergeCell ref="G7:G10"/>
  </mergeCells>
  <hyperlinks>
    <hyperlink ref="C2:H2" r:id="rId1" display="Example for Grading for Uncl. Exc. Projects w/ Excess Exc." xr:uid="{1C9DA874-C0C9-4206-8DB5-99979F1E1B4C}"/>
  </hyperlinks>
  <printOptions horizontalCentered="1" verticalCentered="1"/>
  <pageMargins left="0.25" right="0.25" top="0.5" bottom="0.5" header="0.25" footer="0.25"/>
  <pageSetup orientation="landscape" r:id="rId2"/>
  <legacyDrawing r:id="rId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8305D-0847-40DF-9416-749725242240}">
  <sheetPr codeName="Sheet19">
    <tabColor theme="9"/>
    <pageSetUpPr autoPageBreaks="0" fitToPage="1"/>
  </sheetPr>
  <dimension ref="C1:I1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row r="2" spans="3:9" ht="22.5" customHeight="1" thickBot="1">
      <c r="C2" s="321" t="s">
        <v>302</v>
      </c>
      <c r="D2" s="321"/>
      <c r="E2" s="321"/>
      <c r="F2" s="321"/>
      <c r="G2" s="321"/>
      <c r="H2" s="321"/>
      <c r="I2" s="321"/>
    </row>
    <row r="3" spans="3:9" ht="13.5" customHeight="1"/>
    <row r="4" spans="3:9" ht="5.0999999999999996" customHeight="1" thickBot="1"/>
    <row r="5" spans="3:9" ht="37.5" customHeight="1" thickTop="1" thickBot="1">
      <c r="C5" s="362" t="s">
        <v>267</v>
      </c>
      <c r="D5" s="363"/>
      <c r="E5" s="363"/>
      <c r="F5" s="363"/>
      <c r="G5" s="363"/>
      <c r="H5" s="363"/>
      <c r="I5" s="364"/>
    </row>
    <row r="6" spans="3:9" ht="22.5" customHeight="1" thickBot="1">
      <c r="C6" s="325" t="s">
        <v>30</v>
      </c>
      <c r="D6" s="326"/>
      <c r="E6" s="326"/>
      <c r="F6" s="327"/>
      <c r="G6" s="365" t="s">
        <v>101</v>
      </c>
      <c r="H6" s="350"/>
      <c r="I6" s="370" t="s">
        <v>32</v>
      </c>
    </row>
    <row r="7" spans="3:9" ht="22.5" customHeight="1" thickBot="1">
      <c r="C7" s="328"/>
      <c r="D7" s="329"/>
      <c r="E7" s="329"/>
      <c r="F7" s="330"/>
      <c r="G7" s="334" t="s">
        <v>297</v>
      </c>
      <c r="H7" s="334" t="s">
        <v>212</v>
      </c>
      <c r="I7" s="370"/>
    </row>
    <row r="8" spans="3:9" ht="22.5" customHeight="1" thickBot="1">
      <c r="C8" s="328"/>
      <c r="D8" s="329"/>
      <c r="E8" s="329"/>
      <c r="F8" s="330"/>
      <c r="G8" s="334"/>
      <c r="H8" s="334"/>
      <c r="I8" s="370"/>
    </row>
    <row r="9" spans="3:9" ht="22.5" customHeight="1" thickBot="1">
      <c r="C9" s="331"/>
      <c r="D9" s="332"/>
      <c r="E9" s="332"/>
      <c r="F9" s="333"/>
      <c r="G9" s="334"/>
      <c r="H9" s="334"/>
      <c r="I9" s="370"/>
    </row>
    <row r="10" spans="3:9" ht="22.5" customHeight="1" thickBot="1">
      <c r="C10" s="349" t="s">
        <v>50</v>
      </c>
      <c r="D10" s="376"/>
      <c r="E10" s="377" t="s">
        <v>51</v>
      </c>
      <c r="F10" s="351"/>
      <c r="G10" s="334"/>
      <c r="H10" s="334"/>
      <c r="I10" s="370"/>
    </row>
    <row r="11" spans="3:9" ht="15" customHeight="1">
      <c r="C11" s="40"/>
      <c r="D11" s="41"/>
      <c r="E11" s="42"/>
      <c r="F11" s="3"/>
      <c r="G11" s="37"/>
      <c r="H11" s="159"/>
      <c r="I11" s="43"/>
    </row>
    <row r="12" spans="3:9" ht="15" customHeight="1">
      <c r="C12" s="22"/>
      <c r="D12" s="44"/>
      <c r="E12" s="45"/>
      <c r="F12" s="13"/>
      <c r="G12" s="37"/>
      <c r="H12" s="37"/>
      <c r="I12" s="46"/>
    </row>
    <row r="13" spans="3:9" ht="15" customHeight="1">
      <c r="C13" s="22"/>
      <c r="D13" s="44"/>
      <c r="E13" s="45"/>
      <c r="F13" s="15"/>
      <c r="G13" s="6"/>
      <c r="H13" s="6"/>
      <c r="I13" s="113"/>
    </row>
    <row r="14" spans="3:9" ht="15" customHeight="1">
      <c r="C14" s="22"/>
      <c r="D14" s="44"/>
      <c r="E14" s="45"/>
      <c r="F14" s="15"/>
      <c r="G14" s="6"/>
      <c r="H14" s="6"/>
      <c r="I14" s="113"/>
    </row>
    <row r="15" spans="3:9" ht="15" customHeight="1" thickBot="1">
      <c r="C15" s="24"/>
      <c r="D15" s="47"/>
      <c r="E15" s="48"/>
      <c r="F15" s="25"/>
      <c r="G15" s="104"/>
      <c r="H15" s="104"/>
      <c r="I15" s="49"/>
    </row>
    <row r="16" spans="3:9" ht="22.5" customHeight="1" thickBot="1">
      <c r="C16" s="352" t="s">
        <v>37</v>
      </c>
      <c r="D16" s="353"/>
      <c r="E16" s="353"/>
      <c r="F16" s="354"/>
      <c r="G16" s="39">
        <f>SUM(G11:G15)</f>
        <v>0</v>
      </c>
      <c r="H16" s="39">
        <f>SUM(H11:H15)</f>
        <v>0</v>
      </c>
      <c r="I16" s="36"/>
    </row>
    <row r="17" spans="3:9" ht="5.0999999999999996" customHeight="1" thickTop="1"/>
    <row r="18" spans="3:9" ht="15" customHeight="1">
      <c r="C18" s="348" t="s">
        <v>108</v>
      </c>
      <c r="D18" s="348"/>
      <c r="E18" s="348"/>
      <c r="F18" s="348"/>
      <c r="G18" s="348"/>
      <c r="H18" s="348"/>
      <c r="I18" s="348"/>
    </row>
    <row r="19" spans="3:9" ht="5.0999999999999996" customHeight="1"/>
  </sheetData>
  <mergeCells count="11">
    <mergeCell ref="C16:F16"/>
    <mergeCell ref="C18:I18"/>
    <mergeCell ref="C2:I2"/>
    <mergeCell ref="C5:I5"/>
    <mergeCell ref="C6:F9"/>
    <mergeCell ref="G6:H6"/>
    <mergeCell ref="I6:I10"/>
    <mergeCell ref="G7:G10"/>
    <mergeCell ref="H7:H10"/>
    <mergeCell ref="C10:D10"/>
    <mergeCell ref="E10:F10"/>
  </mergeCells>
  <hyperlinks>
    <hyperlink ref="C2:I2" r:id="rId1" display="Example for Subexcavation for Uncl. Exc. Projects" xr:uid="{BEDF58B6-DBCB-4798-A5F2-193B10B08337}"/>
  </hyperlinks>
  <printOptions horizontalCentered="1" verticalCentered="1"/>
  <pageMargins left="0.25" right="0.25" top="0.5" bottom="0.5" header="0.25" footer="0.25"/>
  <pageSetup orientation="landscape" r:id="rId2"/>
  <legacyDrawing r:id="rId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EE5D-1147-4B1E-9CA1-A22933B47B65}">
  <sheetPr codeName="Sheet20">
    <tabColor theme="4"/>
    <pageSetUpPr autoPageBreaks="0" fitToPage="1"/>
  </sheetPr>
  <dimension ref="B1:K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9.140625" style="165"/>
  </cols>
  <sheetData>
    <row r="1" spans="2:11" ht="13.5" customHeight="1" thickBot="1">
      <c r="B1"/>
      <c r="C1"/>
      <c r="D1"/>
      <c r="E1"/>
      <c r="F1"/>
      <c r="G1"/>
      <c r="H1"/>
      <c r="I1"/>
      <c r="J1"/>
      <c r="K1"/>
    </row>
    <row r="2" spans="2:11" ht="22.5" customHeight="1" thickBot="1">
      <c r="B2"/>
      <c r="C2" s="321" t="s">
        <v>303</v>
      </c>
      <c r="D2" s="321"/>
      <c r="E2" s="321"/>
      <c r="F2" s="321"/>
      <c r="G2" s="321"/>
      <c r="H2" s="321"/>
      <c r="I2"/>
      <c r="J2"/>
      <c r="K2"/>
    </row>
    <row r="3" spans="2:11" ht="13.5" customHeight="1">
      <c r="B3"/>
      <c r="C3"/>
      <c r="D3"/>
      <c r="E3"/>
      <c r="F3"/>
      <c r="G3"/>
      <c r="H3"/>
      <c r="I3"/>
      <c r="J3"/>
      <c r="K3"/>
    </row>
    <row r="4" spans="2:11" ht="5.0999999999999996" customHeight="1" thickBot="1">
      <c r="B4"/>
      <c r="C4"/>
      <c r="D4"/>
      <c r="E4"/>
      <c r="F4"/>
      <c r="G4"/>
      <c r="H4"/>
      <c r="I4"/>
      <c r="J4"/>
      <c r="K4"/>
    </row>
    <row r="5" spans="2:11" ht="37.5" customHeight="1" thickTop="1" thickBot="1">
      <c r="B5"/>
      <c r="C5" s="322" t="s">
        <v>304</v>
      </c>
      <c r="D5" s="323"/>
      <c r="E5" s="323"/>
      <c r="F5" s="323"/>
      <c r="G5" s="323"/>
      <c r="H5" s="324"/>
      <c r="I5"/>
      <c r="J5"/>
      <c r="K5"/>
    </row>
    <row r="6" spans="2:11" ht="22.5" customHeight="1" thickBot="1">
      <c r="B6"/>
      <c r="C6" s="325" t="s">
        <v>30</v>
      </c>
      <c r="D6" s="326"/>
      <c r="E6" s="326"/>
      <c r="F6" s="327"/>
      <c r="G6" s="169" t="s">
        <v>94</v>
      </c>
      <c r="H6" s="370" t="s">
        <v>32</v>
      </c>
      <c r="I6"/>
      <c r="J6"/>
      <c r="K6"/>
    </row>
    <row r="7" spans="2:11" ht="22.5" customHeight="1" thickBot="1">
      <c r="B7"/>
      <c r="C7" s="328"/>
      <c r="D7" s="329"/>
      <c r="E7" s="329"/>
      <c r="F7" s="330"/>
      <c r="G7" s="366" t="s">
        <v>305</v>
      </c>
      <c r="H7" s="370"/>
      <c r="I7"/>
      <c r="J7"/>
      <c r="K7"/>
    </row>
    <row r="8" spans="2:11" ht="22.5" customHeight="1" thickBot="1">
      <c r="B8"/>
      <c r="C8" s="328"/>
      <c r="D8" s="329"/>
      <c r="E8" s="329"/>
      <c r="F8" s="330"/>
      <c r="G8" s="367"/>
      <c r="H8" s="370"/>
      <c r="I8"/>
      <c r="J8"/>
      <c r="K8"/>
    </row>
    <row r="9" spans="2:11" ht="22.5" customHeight="1" thickBot="1">
      <c r="B9"/>
      <c r="C9" s="328"/>
      <c r="D9" s="329"/>
      <c r="E9" s="329"/>
      <c r="F9" s="330"/>
      <c r="G9" s="367"/>
      <c r="H9" s="370"/>
      <c r="I9"/>
      <c r="J9"/>
      <c r="K9"/>
    </row>
    <row r="10" spans="2:11" ht="22.5" customHeight="1" thickBot="1">
      <c r="B10"/>
      <c r="C10" s="349" t="s">
        <v>50</v>
      </c>
      <c r="D10" s="376"/>
      <c r="E10" s="377" t="s">
        <v>51</v>
      </c>
      <c r="F10" s="351"/>
      <c r="G10" s="368"/>
      <c r="H10" s="370"/>
      <c r="I10"/>
      <c r="J10"/>
      <c r="K10"/>
    </row>
    <row r="11" spans="2:11" ht="15" customHeight="1">
      <c r="B11"/>
      <c r="C11" s="40"/>
      <c r="D11" s="41"/>
      <c r="E11" s="42"/>
      <c r="F11" s="3"/>
      <c r="G11" s="101"/>
      <c r="H11" s="43"/>
      <c r="I11"/>
      <c r="J11"/>
      <c r="K11"/>
    </row>
    <row r="12" spans="2:11" ht="15" customHeight="1">
      <c r="B12"/>
      <c r="C12" s="22"/>
      <c r="D12" s="44"/>
      <c r="E12" s="45"/>
      <c r="F12" s="15"/>
      <c r="G12" s="6"/>
      <c r="H12" s="43"/>
      <c r="I12"/>
      <c r="J12"/>
      <c r="K12"/>
    </row>
    <row r="13" spans="2:11" ht="15" customHeight="1">
      <c r="B13"/>
      <c r="C13" s="22"/>
      <c r="D13" s="44"/>
      <c r="E13" s="45"/>
      <c r="F13" s="15"/>
      <c r="G13" s="6"/>
      <c r="H13" s="46"/>
      <c r="I13"/>
      <c r="J13"/>
      <c r="K13"/>
    </row>
    <row r="14" spans="2:11" ht="15" customHeight="1">
      <c r="B14"/>
      <c r="C14" s="22"/>
      <c r="D14" s="44"/>
      <c r="E14" s="45"/>
      <c r="F14" s="15"/>
      <c r="G14" s="6"/>
      <c r="H14" s="46"/>
      <c r="I14"/>
      <c r="J14"/>
      <c r="K14"/>
    </row>
    <row r="15" spans="2:11" ht="15" customHeight="1" thickBot="1">
      <c r="B15"/>
      <c r="C15" s="24"/>
      <c r="D15" s="47"/>
      <c r="E15" s="48"/>
      <c r="F15" s="25"/>
      <c r="G15" s="6"/>
      <c r="H15" s="49"/>
      <c r="I15"/>
      <c r="J15"/>
      <c r="K15"/>
    </row>
    <row r="16" spans="2:11" ht="22.5" customHeight="1" thickBot="1">
      <c r="B16"/>
      <c r="C16" s="352" t="s">
        <v>37</v>
      </c>
      <c r="D16" s="353"/>
      <c r="E16" s="353"/>
      <c r="F16" s="354"/>
      <c r="G16" s="39">
        <f>SUM(G11:G15)</f>
        <v>0</v>
      </c>
      <c r="H16" s="50"/>
      <c r="I16"/>
      <c r="J16"/>
      <c r="K16"/>
    </row>
    <row r="17" spans="2:11" ht="5.0999999999999996" customHeight="1" thickTop="1">
      <c r="B17"/>
      <c r="C17"/>
      <c r="D17"/>
      <c r="E17"/>
      <c r="F17"/>
      <c r="G17"/>
      <c r="H17"/>
      <c r="I17"/>
      <c r="J17"/>
      <c r="K17"/>
    </row>
    <row r="18" spans="2:11" ht="15" customHeight="1">
      <c r="B18"/>
      <c r="C18" s="348"/>
      <c r="D18" s="361"/>
      <c r="E18" s="361"/>
      <c r="F18" s="361"/>
      <c r="G18" s="361"/>
      <c r="H18" s="361"/>
      <c r="I18"/>
      <c r="J18"/>
      <c r="K18"/>
    </row>
    <row r="19" spans="2:11" ht="5.0999999999999996" customHeight="1">
      <c r="B19"/>
      <c r="C19"/>
      <c r="D19"/>
      <c r="E19"/>
      <c r="F19"/>
      <c r="G19"/>
      <c r="H19"/>
      <c r="I19"/>
      <c r="J19"/>
      <c r="K19"/>
    </row>
  </sheetData>
  <mergeCells count="9">
    <mergeCell ref="C16:F16"/>
    <mergeCell ref="C18:H18"/>
    <mergeCell ref="C2:H2"/>
    <mergeCell ref="C5:H5"/>
    <mergeCell ref="C6:F9"/>
    <mergeCell ref="H6:H10"/>
    <mergeCell ref="G7:G10"/>
    <mergeCell ref="C10:D10"/>
    <mergeCell ref="E10:F10"/>
  </mergeCells>
  <hyperlinks>
    <hyperlink ref="C2:H2" r:id="rId1" display="Example Crack &amp; Seat Summary" xr:uid="{46C1227A-B9D7-4E83-81E3-93787EFE2C80}"/>
  </hyperlinks>
  <printOptions horizontalCentered="1" verticalCentered="1"/>
  <pageMargins left="0.25" right="0.25" top="0.5" bottom="0.5" header="0.25" footer="0.25"/>
  <pageSetup orientation="landscape" r:id="rId2"/>
  <legacyDrawing r:id="rId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FCD7F-8BCF-4FA7-AFDF-FA57EC7B88CB}">
  <sheetPr codeName="Sheet33">
    <tabColor theme="4"/>
    <pageSetUpPr autoPageBreaks="0" fitToPage="1"/>
  </sheetPr>
  <dimension ref="B1:I20"/>
  <sheetViews>
    <sheetView showGridLines="0" zoomScale="75" zoomScaleNormal="75" workbookViewId="0"/>
  </sheetViews>
  <sheetFormatPr defaultColWidth="9.140625" defaultRowHeight="12.75"/>
  <cols>
    <col min="1" max="1" width="5.85546875" style="193" customWidth="1"/>
    <col min="2" max="2" width="1.7109375" style="193" customWidth="1"/>
    <col min="3" max="3" width="15.7109375" style="193" customWidth="1"/>
    <col min="4" max="4" width="5.7109375" style="193" customWidth="1"/>
    <col min="5" max="5" width="15.85546875" style="193" customWidth="1"/>
    <col min="6" max="6" width="5.7109375" style="193" customWidth="1"/>
    <col min="7" max="7" width="15.7109375" style="193" customWidth="1"/>
    <col min="8" max="8" width="55.7109375" style="193" customWidth="1"/>
    <col min="9" max="9" width="1.7109375" style="193" customWidth="1"/>
    <col min="10" max="16384" width="9.140625" style="193"/>
  </cols>
  <sheetData>
    <row r="1" spans="2:9" ht="13.5" customHeight="1" thickBot="1">
      <c r="B1"/>
      <c r="C1"/>
      <c r="D1"/>
      <c r="E1"/>
      <c r="F1"/>
      <c r="G1"/>
      <c r="H1"/>
      <c r="I1"/>
    </row>
    <row r="2" spans="2:9" ht="22.5" customHeight="1" thickBot="1">
      <c r="B2"/>
      <c r="C2" s="321" t="s">
        <v>306</v>
      </c>
      <c r="D2" s="321"/>
      <c r="E2" s="321"/>
      <c r="F2" s="321"/>
      <c r="G2" s="321"/>
      <c r="H2" s="321"/>
      <c r="I2"/>
    </row>
    <row r="3" spans="2:9" ht="13.5" customHeight="1">
      <c r="B3"/>
      <c r="C3"/>
      <c r="D3"/>
      <c r="E3"/>
      <c r="F3"/>
      <c r="G3"/>
      <c r="H3"/>
      <c r="I3"/>
    </row>
    <row r="4" spans="2:9" ht="5.0999999999999996" customHeight="1" thickBot="1">
      <c r="B4"/>
      <c r="C4"/>
      <c r="D4"/>
      <c r="E4"/>
      <c r="F4"/>
      <c r="G4"/>
      <c r="H4"/>
      <c r="I4"/>
    </row>
    <row r="5" spans="2:9" ht="37.5" customHeight="1" thickTop="1" thickBot="1">
      <c r="B5"/>
      <c r="C5" s="322" t="s">
        <v>307</v>
      </c>
      <c r="D5" s="323"/>
      <c r="E5" s="323"/>
      <c r="F5" s="323"/>
      <c r="G5" s="323"/>
      <c r="H5" s="324"/>
      <c r="I5"/>
    </row>
    <row r="6" spans="2:9" ht="22.5" customHeight="1" thickBot="1">
      <c r="B6"/>
      <c r="C6" s="325" t="s">
        <v>30</v>
      </c>
      <c r="D6" s="326"/>
      <c r="E6" s="326"/>
      <c r="F6" s="327"/>
      <c r="G6" s="169" t="s">
        <v>308</v>
      </c>
      <c r="H6" s="335" t="s">
        <v>32</v>
      </c>
      <c r="I6"/>
    </row>
    <row r="7" spans="2:9" ht="22.5" customHeight="1">
      <c r="B7"/>
      <c r="C7" s="328"/>
      <c r="D7" s="441"/>
      <c r="E7" s="441"/>
      <c r="F7" s="330"/>
      <c r="G7" s="366" t="s">
        <v>307</v>
      </c>
      <c r="H7" s="336"/>
      <c r="I7"/>
    </row>
    <row r="8" spans="2:9" ht="22.5" customHeight="1">
      <c r="B8"/>
      <c r="C8" s="328"/>
      <c r="D8" s="441"/>
      <c r="E8" s="441"/>
      <c r="F8" s="330"/>
      <c r="G8" s="367"/>
      <c r="H8" s="336"/>
      <c r="I8"/>
    </row>
    <row r="9" spans="2:9" ht="22.5" customHeight="1" thickBot="1">
      <c r="B9"/>
      <c r="C9" s="331"/>
      <c r="D9" s="332"/>
      <c r="E9" s="332"/>
      <c r="F9" s="333"/>
      <c r="G9" s="367"/>
      <c r="H9" s="336"/>
      <c r="I9"/>
    </row>
    <row r="10" spans="2:9" ht="22.5" customHeight="1" thickBot="1">
      <c r="B10"/>
      <c r="C10" s="349" t="s">
        <v>50</v>
      </c>
      <c r="D10" s="376"/>
      <c r="E10" s="350" t="s">
        <v>51</v>
      </c>
      <c r="F10" s="351"/>
      <c r="G10" s="368"/>
      <c r="H10" s="337"/>
      <c r="I10"/>
    </row>
    <row r="11" spans="2:9" ht="15" customHeight="1">
      <c r="B11"/>
      <c r="C11" s="2"/>
      <c r="D11" s="41"/>
      <c r="E11" s="194"/>
      <c r="F11" s="3"/>
      <c r="G11" s="159"/>
      <c r="H11" s="11"/>
      <c r="I11"/>
    </row>
    <row r="12" spans="2:9" ht="15" customHeight="1">
      <c r="B12"/>
      <c r="C12" s="56"/>
      <c r="D12" s="168"/>
      <c r="E12" s="195"/>
      <c r="F12" s="59"/>
      <c r="G12" s="101"/>
      <c r="H12" s="55"/>
      <c r="I12"/>
    </row>
    <row r="13" spans="2:9" ht="15" customHeight="1">
      <c r="B13"/>
      <c r="C13" s="56"/>
      <c r="D13" s="168"/>
      <c r="E13" s="195"/>
      <c r="F13" s="59"/>
      <c r="G13" s="101"/>
      <c r="H13" s="55"/>
      <c r="I13"/>
    </row>
    <row r="14" spans="2:9" ht="15" customHeight="1">
      <c r="B14"/>
      <c r="C14" s="56"/>
      <c r="D14" s="168"/>
      <c r="E14" s="195"/>
      <c r="F14" s="59"/>
      <c r="G14" s="101"/>
      <c r="H14" s="55"/>
      <c r="I14"/>
    </row>
    <row r="15" spans="2:9" ht="15" customHeight="1">
      <c r="B15"/>
      <c r="C15" s="56"/>
      <c r="D15" s="168"/>
      <c r="E15" s="195"/>
      <c r="F15" s="59"/>
      <c r="G15" s="101"/>
      <c r="H15" s="55"/>
      <c r="I15"/>
    </row>
    <row r="16" spans="2:9" ht="15" customHeight="1" thickBot="1">
      <c r="B16"/>
      <c r="C16" s="38"/>
      <c r="D16" s="47"/>
      <c r="E16" s="196"/>
      <c r="F16" s="25"/>
      <c r="G16" s="104"/>
      <c r="H16" s="29"/>
      <c r="I16"/>
    </row>
    <row r="17" spans="2:9" ht="22.5" customHeight="1" thickBot="1">
      <c r="B17"/>
      <c r="C17" s="352" t="s">
        <v>37</v>
      </c>
      <c r="D17" s="353"/>
      <c r="E17" s="353"/>
      <c r="F17" s="354"/>
      <c r="G17" s="39">
        <f>SUM(G11:G15)</f>
        <v>0</v>
      </c>
      <c r="H17" s="36"/>
      <c r="I17"/>
    </row>
    <row r="18" spans="2:9" ht="5.0999999999999996" customHeight="1" thickTop="1">
      <c r="B18"/>
      <c r="C18"/>
      <c r="D18"/>
      <c r="E18"/>
      <c r="F18"/>
      <c r="G18" s="197"/>
      <c r="H18" s="198"/>
      <c r="I18"/>
    </row>
    <row r="19" spans="2:9" ht="15" customHeight="1">
      <c r="B19"/>
      <c r="C19" s="348"/>
      <c r="D19" s="348"/>
      <c r="E19" s="348"/>
      <c r="F19" s="348"/>
      <c r="G19" s="348"/>
      <c r="H19" s="348"/>
      <c r="I19"/>
    </row>
    <row r="20" spans="2:9" ht="5.0999999999999996" customHeight="1">
      <c r="B20"/>
      <c r="C20"/>
      <c r="D20"/>
      <c r="E20"/>
      <c r="F20"/>
      <c r="G20"/>
      <c r="H20"/>
      <c r="I20"/>
    </row>
  </sheetData>
  <mergeCells count="9">
    <mergeCell ref="C17:F17"/>
    <mergeCell ref="C19:H19"/>
    <mergeCell ref="C2:H2"/>
    <mergeCell ref="C5:H5"/>
    <mergeCell ref="C6:F9"/>
    <mergeCell ref="H6:H10"/>
    <mergeCell ref="C10:D10"/>
    <mergeCell ref="E10:F10"/>
    <mergeCell ref="G7:G10"/>
  </mergeCells>
  <hyperlinks>
    <hyperlink ref="C2:H2" r:id="rId1" display="Example Drill Presplit Holes Summary" xr:uid="{941E97CA-1F99-4742-BF2A-C8B6D3E655F2}"/>
  </hyperlinks>
  <printOptions horizontalCentered="1" verticalCentered="1"/>
  <pageMargins left="0.25" right="0.25" top="0.5" bottom="0.5" header="0.25" footer="0.25"/>
  <pageSetup orientation="landscape" r:id="rId2"/>
  <legacyDrawing r:id="rId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A27A7-4FD1-41C0-814C-60743FC44D55}">
  <sheetPr codeName="Sheet41">
    <tabColor theme="4"/>
    <pageSetUpPr autoPageBreaks="0" fitToPage="1"/>
  </sheetPr>
  <dimension ref="B1:J24"/>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21" t="s">
        <v>309</v>
      </c>
      <c r="D2" s="321"/>
      <c r="E2" s="321"/>
      <c r="F2" s="321"/>
      <c r="G2" s="321"/>
      <c r="H2" s="321"/>
      <c r="I2" s="321"/>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22" t="s">
        <v>310</v>
      </c>
      <c r="D5" s="323"/>
      <c r="E5" s="323"/>
      <c r="F5" s="323"/>
      <c r="G5" s="323"/>
      <c r="H5" s="323"/>
      <c r="I5" s="324"/>
      <c r="J5"/>
    </row>
    <row r="6" spans="2:10" ht="22.5" customHeight="1" thickBot="1">
      <c r="B6"/>
      <c r="C6" s="325" t="s">
        <v>30</v>
      </c>
      <c r="D6" s="326"/>
      <c r="E6" s="326"/>
      <c r="F6" s="327"/>
      <c r="G6" s="350" t="s">
        <v>311</v>
      </c>
      <c r="H6" s="351"/>
      <c r="I6" s="370" t="s">
        <v>32</v>
      </c>
      <c r="J6"/>
    </row>
    <row r="7" spans="2:10" ht="22.5" customHeight="1" thickBot="1">
      <c r="B7"/>
      <c r="C7" s="328"/>
      <c r="D7" s="329"/>
      <c r="E7" s="329"/>
      <c r="F7" s="330"/>
      <c r="G7" s="351" t="s">
        <v>312</v>
      </c>
      <c r="H7" s="334" t="s">
        <v>313</v>
      </c>
      <c r="I7" s="370"/>
      <c r="J7"/>
    </row>
    <row r="8" spans="2:10" ht="22.5" customHeight="1" thickBot="1">
      <c r="B8"/>
      <c r="C8" s="328"/>
      <c r="D8" s="329"/>
      <c r="E8" s="329"/>
      <c r="F8" s="330"/>
      <c r="G8" s="351"/>
      <c r="H8" s="334"/>
      <c r="I8" s="370"/>
      <c r="J8"/>
    </row>
    <row r="9" spans="2:10" ht="22.5" customHeight="1" thickBot="1">
      <c r="B9"/>
      <c r="C9" s="331"/>
      <c r="D9" s="332"/>
      <c r="E9" s="332"/>
      <c r="F9" s="333"/>
      <c r="G9" s="351"/>
      <c r="H9" s="334"/>
      <c r="I9" s="370"/>
      <c r="J9"/>
    </row>
    <row r="10" spans="2:10" ht="22.5" customHeight="1" thickBot="1">
      <c r="B10"/>
      <c r="C10" s="349" t="s">
        <v>50</v>
      </c>
      <c r="D10" s="376"/>
      <c r="E10" s="377" t="s">
        <v>51</v>
      </c>
      <c r="F10" s="351"/>
      <c r="G10" s="334"/>
      <c r="H10" s="334"/>
      <c r="I10" s="370"/>
      <c r="J10"/>
    </row>
    <row r="11" spans="2:10" ht="15" customHeight="1">
      <c r="B11"/>
      <c r="C11" s="56"/>
      <c r="D11" s="57"/>
      <c r="E11" s="99"/>
      <c r="F11" s="3"/>
      <c r="G11" s="101"/>
      <c r="H11" s="101"/>
      <c r="I11" s="55"/>
      <c r="J11"/>
    </row>
    <row r="12" spans="2:10" ht="15" customHeight="1">
      <c r="B12"/>
      <c r="C12" s="56"/>
      <c r="D12" s="57"/>
      <c r="E12" s="58"/>
      <c r="F12" s="59"/>
      <c r="G12" s="101"/>
      <c r="H12" s="101"/>
      <c r="I12" s="55"/>
      <c r="J12"/>
    </row>
    <row r="13" spans="2:10" ht="15" customHeight="1">
      <c r="B13"/>
      <c r="C13" s="12"/>
      <c r="D13" s="60"/>
      <c r="E13" s="61"/>
      <c r="F13" s="13"/>
      <c r="G13" s="37"/>
      <c r="H13" s="37"/>
      <c r="I13" s="19"/>
      <c r="J13"/>
    </row>
    <row r="14" spans="2:10" ht="15" customHeight="1">
      <c r="B14"/>
      <c r="C14" s="12"/>
      <c r="D14" s="60"/>
      <c r="E14" s="61"/>
      <c r="F14" s="13"/>
      <c r="G14" s="37"/>
      <c r="H14" s="37"/>
      <c r="I14" s="19"/>
      <c r="J14"/>
    </row>
    <row r="15" spans="2:10" ht="15" customHeight="1">
      <c r="B15"/>
      <c r="C15" s="12"/>
      <c r="D15" s="60"/>
      <c r="E15" s="61"/>
      <c r="F15" s="13"/>
      <c r="G15" s="37"/>
      <c r="H15" s="37"/>
      <c r="I15" s="19"/>
      <c r="J15"/>
    </row>
    <row r="16" spans="2:10" ht="15" customHeight="1">
      <c r="B16"/>
      <c r="C16" s="12"/>
      <c r="D16" s="60"/>
      <c r="E16" s="61"/>
      <c r="F16" s="13"/>
      <c r="G16" s="37"/>
      <c r="H16" s="37"/>
      <c r="I16" s="19"/>
      <c r="J16"/>
    </row>
    <row r="17" spans="2:10" ht="15" customHeight="1">
      <c r="B17"/>
      <c r="C17" s="12"/>
      <c r="D17" s="60"/>
      <c r="E17" s="61"/>
      <c r="F17" s="13"/>
      <c r="G17" s="37"/>
      <c r="H17" s="37"/>
      <c r="I17" s="19"/>
      <c r="J17"/>
    </row>
    <row r="18" spans="2:10" ht="15" customHeight="1">
      <c r="B18"/>
      <c r="C18" s="12"/>
      <c r="D18" s="60"/>
      <c r="E18" s="61"/>
      <c r="F18" s="13"/>
      <c r="G18" s="37"/>
      <c r="H18" s="37"/>
      <c r="I18" s="19"/>
      <c r="J18"/>
    </row>
    <row r="19" spans="2:10" ht="15" customHeight="1">
      <c r="B19"/>
      <c r="C19" s="12"/>
      <c r="D19" s="60"/>
      <c r="E19" s="61"/>
      <c r="F19" s="13"/>
      <c r="G19" s="37"/>
      <c r="H19" s="37"/>
      <c r="I19" s="19"/>
      <c r="J19"/>
    </row>
    <row r="20" spans="2:10" ht="15" customHeight="1" thickBot="1">
      <c r="B20"/>
      <c r="C20" s="38"/>
      <c r="D20" s="64"/>
      <c r="E20" s="65"/>
      <c r="F20" s="25"/>
      <c r="G20" s="104"/>
      <c r="H20" s="104"/>
      <c r="I20" s="29"/>
      <c r="J20"/>
    </row>
    <row r="21" spans="2:10" ht="22.5" customHeight="1" thickBot="1">
      <c r="B21"/>
      <c r="C21" s="352" t="s">
        <v>37</v>
      </c>
      <c r="D21" s="353"/>
      <c r="E21" s="353"/>
      <c r="F21" s="354"/>
      <c r="G21" s="39">
        <f>SUM(G11:G20)</f>
        <v>0</v>
      </c>
      <c r="H21" s="39">
        <f>SUM(H11:H20)</f>
        <v>0</v>
      </c>
      <c r="I21" s="36"/>
      <c r="J21"/>
    </row>
    <row r="22" spans="2:10" ht="5.0999999999999996" customHeight="1" thickTop="1">
      <c r="B22"/>
      <c r="C22"/>
      <c r="D22"/>
      <c r="E22"/>
      <c r="F22"/>
      <c r="G22"/>
      <c r="H22"/>
      <c r="I22"/>
      <c r="J22"/>
    </row>
    <row r="23" spans="2:10" ht="15" customHeight="1">
      <c r="B23"/>
      <c r="C23" s="442"/>
      <c r="D23" s="442"/>
      <c r="E23" s="442"/>
      <c r="F23" s="442"/>
      <c r="G23" s="442"/>
      <c r="H23" s="442"/>
      <c r="I23" s="442"/>
      <c r="J23"/>
    </row>
    <row r="24" spans="2:10" ht="5.0999999999999996" customHeight="1">
      <c r="B24"/>
      <c r="C24" s="442"/>
      <c r="D24" s="442"/>
      <c r="E24" s="442"/>
      <c r="F24" s="442"/>
      <c r="G24" s="442"/>
      <c r="H24" s="442"/>
      <c r="I24" s="442"/>
      <c r="J24"/>
    </row>
  </sheetData>
  <mergeCells count="11">
    <mergeCell ref="C21:F21"/>
    <mergeCell ref="C23:I24"/>
    <mergeCell ref="C2:I2"/>
    <mergeCell ref="C5:I5"/>
    <mergeCell ref="C6:F9"/>
    <mergeCell ref="G6:H6"/>
    <mergeCell ref="I6:I10"/>
    <mergeCell ref="G7:G10"/>
    <mergeCell ref="H7:H10"/>
    <mergeCell ref="C10:D10"/>
    <mergeCell ref="E10:F10"/>
  </mergeCells>
  <hyperlinks>
    <hyperlink ref="C2:I2" r:id="rId1" display="Example for Equipment Summary" xr:uid="{B7297E20-0ED2-4AD4-A705-5C1FD935EDB1}"/>
  </hyperlinks>
  <printOptions horizontalCentered="1" verticalCentered="1"/>
  <pageMargins left="0.25" right="0.25" top="0.5" bottom="0.5" header="0.25" footer="0.25"/>
  <pageSetup orientation="landscape" r:id="rId2"/>
  <legacyDrawing r:id="rId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805CC-0480-400D-BFDB-17790B7C09EA}">
  <sheetPr codeName="Sheet58">
    <tabColor theme="4"/>
    <pageSetUpPr autoPageBreaks="0" fitToPage="1"/>
  </sheetPr>
  <dimension ref="B1:N1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40.7109375" customWidth="1"/>
    <col min="10" max="10" width="1.7109375" customWidth="1"/>
  </cols>
  <sheetData>
    <row r="1" spans="2:14" ht="13.5" customHeight="1" thickBot="1"/>
    <row r="2" spans="2:14" s="165" customFormat="1" ht="22.5" customHeight="1" thickBot="1">
      <c r="B2"/>
      <c r="C2" s="321" t="s">
        <v>314</v>
      </c>
      <c r="D2" s="321"/>
      <c r="E2" s="321"/>
      <c r="F2" s="321"/>
      <c r="G2" s="321"/>
      <c r="H2" s="321"/>
      <c r="I2" s="321"/>
      <c r="J2"/>
      <c r="K2"/>
      <c r="L2"/>
      <c r="M2"/>
      <c r="N2"/>
    </row>
    <row r="3" spans="2:14" ht="13.5" customHeight="1"/>
    <row r="4" spans="2:14" ht="5.0999999999999996" customHeight="1" thickBot="1"/>
    <row r="5" spans="2:14" ht="37.5" customHeight="1" thickTop="1" thickBot="1">
      <c r="C5" s="362" t="s">
        <v>315</v>
      </c>
      <c r="D5" s="363"/>
      <c r="E5" s="363"/>
      <c r="F5" s="363"/>
      <c r="G5" s="363"/>
      <c r="H5" s="363"/>
      <c r="I5" s="364"/>
    </row>
    <row r="6" spans="2:14" ht="22.5" customHeight="1" thickBot="1">
      <c r="C6" s="325" t="s">
        <v>30</v>
      </c>
      <c r="D6" s="326"/>
      <c r="E6" s="326"/>
      <c r="F6" s="327"/>
      <c r="G6" s="1" t="s">
        <v>235</v>
      </c>
      <c r="H6" s="1" t="s">
        <v>101</v>
      </c>
      <c r="I6" s="335" t="s">
        <v>32</v>
      </c>
    </row>
    <row r="7" spans="2:14" ht="22.5" customHeight="1">
      <c r="C7" s="328"/>
      <c r="D7" s="329"/>
      <c r="E7" s="329"/>
      <c r="F7" s="330"/>
      <c r="G7" s="366" t="s">
        <v>578</v>
      </c>
      <c r="H7" s="366" t="s">
        <v>578</v>
      </c>
      <c r="I7" s="336"/>
    </row>
    <row r="8" spans="2:14" ht="22.5" customHeight="1">
      <c r="C8" s="328"/>
      <c r="D8" s="329"/>
      <c r="E8" s="329"/>
      <c r="F8" s="330"/>
      <c r="G8" s="367"/>
      <c r="H8" s="367"/>
      <c r="I8" s="336"/>
    </row>
    <row r="9" spans="2:14" ht="22.5" customHeight="1" thickBot="1">
      <c r="C9" s="328"/>
      <c r="D9" s="329"/>
      <c r="E9" s="329"/>
      <c r="F9" s="330"/>
      <c r="G9" s="367"/>
      <c r="H9" s="367"/>
      <c r="I9" s="336"/>
    </row>
    <row r="10" spans="2:14" ht="22.5" customHeight="1" thickBot="1">
      <c r="C10" s="349" t="s">
        <v>50</v>
      </c>
      <c r="D10" s="376"/>
      <c r="E10" s="377" t="s">
        <v>51</v>
      </c>
      <c r="F10" s="351"/>
      <c r="G10" s="368"/>
      <c r="H10" s="368"/>
      <c r="I10" s="337"/>
    </row>
    <row r="11" spans="2:14" ht="15" customHeight="1">
      <c r="C11" s="40"/>
      <c r="D11" s="41"/>
      <c r="E11" s="42"/>
      <c r="F11" s="3"/>
      <c r="G11" s="37"/>
      <c r="H11" s="159"/>
      <c r="I11" s="43"/>
    </row>
    <row r="12" spans="2:14" ht="15" customHeight="1">
      <c r="C12" s="22"/>
      <c r="D12" s="44"/>
      <c r="E12" s="45"/>
      <c r="F12" s="13"/>
      <c r="G12" s="37"/>
      <c r="H12" s="37"/>
      <c r="I12" s="46"/>
    </row>
    <row r="13" spans="2:14" ht="15" customHeight="1">
      <c r="C13" s="22"/>
      <c r="D13" s="44"/>
      <c r="E13" s="45"/>
      <c r="F13" s="15"/>
      <c r="G13" s="6"/>
      <c r="H13" s="6"/>
      <c r="I13" s="113"/>
    </row>
    <row r="14" spans="2:14" ht="15" customHeight="1">
      <c r="C14" s="22"/>
      <c r="D14" s="44"/>
      <c r="E14" s="45"/>
      <c r="F14" s="15"/>
      <c r="G14" s="6"/>
      <c r="H14" s="6"/>
      <c r="I14" s="113"/>
    </row>
    <row r="15" spans="2:14" ht="15" customHeight="1" thickBot="1">
      <c r="C15" s="110"/>
      <c r="D15" s="311"/>
      <c r="E15" s="245"/>
      <c r="F15" s="15"/>
      <c r="G15" s="6"/>
      <c r="H15" s="6"/>
      <c r="I15" s="113"/>
    </row>
    <row r="16" spans="2:14" ht="22.5" customHeight="1" thickBot="1">
      <c r="C16" s="443" t="s">
        <v>37</v>
      </c>
      <c r="D16" s="444"/>
      <c r="E16" s="444"/>
      <c r="F16" s="445"/>
      <c r="G16" s="312">
        <f>SUM(G11:G15)</f>
        <v>0</v>
      </c>
      <c r="H16" s="312">
        <f>SUM(H11:H15)</f>
        <v>0</v>
      </c>
      <c r="I16" s="97"/>
    </row>
    <row r="17" spans="3:9" ht="5.0999999999999996" customHeight="1" thickTop="1"/>
    <row r="18" spans="3:9" ht="15" customHeight="1">
      <c r="C18" s="348"/>
      <c r="D18" s="348"/>
      <c r="E18" s="348"/>
      <c r="F18" s="348"/>
      <c r="G18" s="348"/>
      <c r="H18" s="348"/>
      <c r="I18" s="348"/>
    </row>
    <row r="19" spans="3:9" ht="5.0999999999999996" customHeight="1"/>
  </sheetData>
  <mergeCells count="10">
    <mergeCell ref="C18:I18"/>
    <mergeCell ref="C2:I2"/>
    <mergeCell ref="C5:I5"/>
    <mergeCell ref="C6:F9"/>
    <mergeCell ref="I6:I10"/>
    <mergeCell ref="C10:D10"/>
    <mergeCell ref="E10:F10"/>
    <mergeCell ref="G7:G10"/>
    <mergeCell ref="H7:H10"/>
    <mergeCell ref="C16:F16"/>
  </mergeCells>
  <hyperlinks>
    <hyperlink ref="C2:I2" r:id="rId1" display="Example for Misc. Items Summary" xr:uid="{A9256830-0196-4E5F-9329-F443259C942F}"/>
  </hyperlinks>
  <printOptions horizontalCentered="1" verticalCentered="1"/>
  <pageMargins left="0.25" right="0.25" top="0.5" bottom="0.5" header="0.25" footer="0.25"/>
  <pageSetup orientation="landscape"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52765-215E-454A-8454-DFB016F5ADD5}">
  <sheetPr codeName="Sheet59">
    <tabColor theme="4"/>
    <pageSetUpPr autoPageBreaks="0" fitToPage="1"/>
  </sheetPr>
  <dimension ref="C1:H2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7" width="15.7109375" customWidth="1"/>
    <col min="8" max="8" width="55.7109375" customWidth="1"/>
    <col min="9" max="9" width="1.7109375" customWidth="1"/>
  </cols>
  <sheetData>
    <row r="1" spans="3:8" ht="13.5" customHeight="1" thickBot="1"/>
    <row r="2" spans="3:8" ht="22.5" customHeight="1" thickBot="1">
      <c r="C2" s="321" t="s">
        <v>316</v>
      </c>
      <c r="D2" s="321"/>
      <c r="E2" s="321"/>
      <c r="F2" s="321"/>
      <c r="G2" s="321"/>
      <c r="H2" s="321"/>
    </row>
    <row r="3" spans="3:8" ht="13.5" customHeight="1"/>
    <row r="4" spans="3:8" ht="5.0999999999999996" customHeight="1" thickBot="1"/>
    <row r="5" spans="3:8" ht="37.5" customHeight="1" thickTop="1" thickBot="1">
      <c r="C5" s="322" t="s">
        <v>317</v>
      </c>
      <c r="D5" s="323"/>
      <c r="E5" s="323"/>
      <c r="F5" s="323"/>
      <c r="G5" s="323"/>
      <c r="H5" s="324"/>
    </row>
    <row r="6" spans="3:8" ht="22.5" customHeight="1" thickBot="1">
      <c r="C6" s="325" t="s">
        <v>30</v>
      </c>
      <c r="D6" s="326"/>
      <c r="E6" s="326"/>
      <c r="F6" s="327"/>
      <c r="G6" s="1" t="s">
        <v>235</v>
      </c>
      <c r="H6" s="399" t="s">
        <v>32</v>
      </c>
    </row>
    <row r="7" spans="3:8" ht="22.5" customHeight="1">
      <c r="C7" s="328"/>
      <c r="D7" s="329"/>
      <c r="E7" s="329"/>
      <c r="F7" s="330"/>
      <c r="G7" s="366" t="s">
        <v>318</v>
      </c>
      <c r="H7" s="400"/>
    </row>
    <row r="8" spans="3:8" ht="22.5" customHeight="1">
      <c r="C8" s="328"/>
      <c r="D8" s="329"/>
      <c r="E8" s="329"/>
      <c r="F8" s="330"/>
      <c r="G8" s="367"/>
      <c r="H8" s="400"/>
    </row>
    <row r="9" spans="3:8" ht="22.5" customHeight="1" thickBot="1">
      <c r="C9" s="328"/>
      <c r="D9" s="329"/>
      <c r="E9" s="329"/>
      <c r="F9" s="330"/>
      <c r="G9" s="419"/>
      <c r="H9" s="400"/>
    </row>
    <row r="10" spans="3:8" ht="22.5" customHeight="1" thickBot="1">
      <c r="C10" s="349" t="s">
        <v>50</v>
      </c>
      <c r="D10" s="376"/>
      <c r="E10" s="377" t="s">
        <v>51</v>
      </c>
      <c r="F10" s="351"/>
      <c r="G10" s="369"/>
      <c r="H10" s="401"/>
    </row>
    <row r="11" spans="3:8" ht="15" customHeight="1">
      <c r="C11" s="88"/>
      <c r="D11" s="57"/>
      <c r="E11" s="42"/>
      <c r="F11" s="3"/>
      <c r="G11" s="101"/>
      <c r="H11" s="43"/>
    </row>
    <row r="12" spans="3:8" ht="15" customHeight="1">
      <c r="C12" s="88"/>
      <c r="D12" s="57"/>
      <c r="E12" s="91"/>
      <c r="F12" s="59"/>
      <c r="G12" s="101"/>
      <c r="H12" s="43"/>
    </row>
    <row r="13" spans="3:8" ht="15" customHeight="1">
      <c r="C13" s="22"/>
      <c r="D13" s="60"/>
      <c r="E13" s="45"/>
      <c r="F13" s="13"/>
      <c r="G13" s="37"/>
      <c r="H13" s="46"/>
    </row>
    <row r="14" spans="3:8" ht="15" customHeight="1">
      <c r="C14" s="22"/>
      <c r="D14" s="60"/>
      <c r="E14" s="45"/>
      <c r="F14" s="13"/>
      <c r="G14" s="37"/>
      <c r="H14" s="46"/>
    </row>
    <row r="15" spans="3:8" ht="15" customHeight="1" thickBot="1">
      <c r="C15" s="24"/>
      <c r="D15" s="64"/>
      <c r="E15" s="48"/>
      <c r="F15" s="25"/>
      <c r="G15" s="104"/>
      <c r="H15" s="49"/>
    </row>
    <row r="16" spans="3:8" ht="22.5" customHeight="1" thickBot="1">
      <c r="C16" s="352" t="s">
        <v>37</v>
      </c>
      <c r="D16" s="353"/>
      <c r="E16" s="353"/>
      <c r="F16" s="354"/>
      <c r="G16" s="39">
        <f>SUM(G11:G15)</f>
        <v>0</v>
      </c>
      <c r="H16" s="97"/>
    </row>
    <row r="17" spans="3:8" ht="5.0999999999999996" customHeight="1" thickTop="1"/>
    <row r="18" spans="3:8" ht="15" customHeight="1">
      <c r="C18" s="348"/>
      <c r="D18" s="348"/>
      <c r="E18" s="348"/>
      <c r="F18" s="348"/>
      <c r="G18" s="348"/>
      <c r="H18" s="348"/>
    </row>
    <row r="19" spans="3:8" ht="5.0999999999999996" customHeight="1"/>
    <row r="20" spans="3:8" ht="15" customHeight="1"/>
  </sheetData>
  <mergeCells count="9">
    <mergeCell ref="C16:F16"/>
    <mergeCell ref="C18:H18"/>
    <mergeCell ref="C2:H2"/>
    <mergeCell ref="C5:H5"/>
    <mergeCell ref="C6:F9"/>
    <mergeCell ref="H6:H10"/>
    <mergeCell ref="G7:G10"/>
    <mergeCell ref="C10:D10"/>
    <mergeCell ref="E10:F10"/>
  </mergeCells>
  <hyperlinks>
    <hyperlink ref="C2:H2" r:id="rId1" display="Example for Landscaping Summary" xr:uid="{3C6FD8F6-6044-49DC-A077-766E4D28B654}"/>
  </hyperlinks>
  <printOptions horizontalCentered="1" verticalCentered="1"/>
  <pageMargins left="0.25" right="0.25" top="0.5" bottom="0.5" header="0.25" footer="0.25"/>
  <pageSetup orientation="landscape" r:id="rId2"/>
  <legacyDrawing r:id="rId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F5DE-9BF7-4682-9A79-70DFE6758D17}">
  <sheetPr codeName="Sheet64">
    <tabColor theme="4"/>
    <pageSetUpPr autoPageBreaks="0" fitToPage="1"/>
  </sheetPr>
  <dimension ref="B1:J30"/>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21" t="s">
        <v>319</v>
      </c>
      <c r="D2" s="321"/>
      <c r="E2" s="321"/>
      <c r="F2" s="321"/>
      <c r="G2" s="321"/>
      <c r="H2" s="321"/>
      <c r="I2" s="321"/>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62" t="s">
        <v>320</v>
      </c>
      <c r="D5" s="363"/>
      <c r="E5" s="363"/>
      <c r="F5" s="363"/>
      <c r="G5" s="363"/>
      <c r="H5" s="363"/>
      <c r="I5" s="364"/>
      <c r="J5"/>
    </row>
    <row r="6" spans="2:10" ht="22.5" customHeight="1" thickBot="1">
      <c r="B6"/>
      <c r="C6" s="446" t="s">
        <v>30</v>
      </c>
      <c r="D6" s="327"/>
      <c r="E6" s="327"/>
      <c r="F6" s="447"/>
      <c r="G6" s="169" t="s">
        <v>311</v>
      </c>
      <c r="H6" s="169" t="s">
        <v>101</v>
      </c>
      <c r="I6" s="335" t="s">
        <v>32</v>
      </c>
      <c r="J6"/>
    </row>
    <row r="7" spans="2:10" ht="22.5" customHeight="1" thickBot="1">
      <c r="B7"/>
      <c r="C7" s="448"/>
      <c r="D7" s="330"/>
      <c r="E7" s="330"/>
      <c r="F7" s="449"/>
      <c r="G7" s="366" t="s">
        <v>320</v>
      </c>
      <c r="H7" s="366" t="s">
        <v>506</v>
      </c>
      <c r="I7" s="336"/>
      <c r="J7"/>
    </row>
    <row r="8" spans="2:10" ht="22.5" customHeight="1" thickBot="1">
      <c r="B8"/>
      <c r="C8" s="450" t="s">
        <v>50</v>
      </c>
      <c r="D8" s="451"/>
      <c r="E8" s="451" t="s">
        <v>51</v>
      </c>
      <c r="F8" s="452"/>
      <c r="G8" s="368"/>
      <c r="H8" s="368"/>
      <c r="I8" s="337"/>
      <c r="J8"/>
    </row>
    <row r="9" spans="2:10" ht="15" customHeight="1">
      <c r="B9"/>
      <c r="C9" s="88"/>
      <c r="D9" s="57"/>
      <c r="E9" s="42"/>
      <c r="F9" s="3"/>
      <c r="G9" s="126"/>
      <c r="H9" s="126"/>
      <c r="I9" s="202"/>
      <c r="J9"/>
    </row>
    <row r="10" spans="2:10" ht="15" customHeight="1">
      <c r="B10"/>
      <c r="C10" s="88"/>
      <c r="D10" s="57"/>
      <c r="E10" s="91"/>
      <c r="F10" s="59"/>
      <c r="G10" s="6"/>
      <c r="H10" s="6"/>
      <c r="I10" s="113"/>
      <c r="J10"/>
    </row>
    <row r="11" spans="2:10" ht="15" customHeight="1">
      <c r="B11"/>
      <c r="C11" s="22"/>
      <c r="D11" s="60"/>
      <c r="E11" s="45"/>
      <c r="F11" s="13"/>
      <c r="G11" s="6"/>
      <c r="H11" s="6"/>
      <c r="I11" s="113"/>
      <c r="J11"/>
    </row>
    <row r="12" spans="2:10" ht="15" customHeight="1">
      <c r="B12"/>
      <c r="C12" s="22"/>
      <c r="D12" s="60"/>
      <c r="E12" s="45"/>
      <c r="F12" s="13"/>
      <c r="G12" s="6"/>
      <c r="H12" s="6"/>
      <c r="I12" s="113"/>
      <c r="J12"/>
    </row>
    <row r="13" spans="2:10" ht="15" customHeight="1" thickBot="1">
      <c r="B13"/>
      <c r="C13" s="24"/>
      <c r="D13" s="64"/>
      <c r="E13" s="48"/>
      <c r="F13" s="25"/>
      <c r="G13" s="104"/>
      <c r="H13" s="104"/>
      <c r="I13" s="49"/>
      <c r="J13"/>
    </row>
    <row r="14" spans="2:10" ht="22.5" customHeight="1" thickBot="1">
      <c r="B14"/>
      <c r="C14" s="352" t="s">
        <v>37</v>
      </c>
      <c r="D14" s="353"/>
      <c r="E14" s="353"/>
      <c r="F14" s="354"/>
      <c r="G14" s="39">
        <f>SUM(G8:G13)</f>
        <v>0</v>
      </c>
      <c r="H14" s="163">
        <f>SUM(H9:H13)</f>
        <v>0</v>
      </c>
      <c r="I14" s="36"/>
      <c r="J14"/>
    </row>
    <row r="15" spans="2:10" ht="5.0999999999999996" customHeight="1" thickTop="1">
      <c r="B15"/>
      <c r="C15"/>
      <c r="D15"/>
      <c r="E15"/>
      <c r="F15"/>
      <c r="G15"/>
      <c r="H15"/>
      <c r="I15"/>
      <c r="J15"/>
    </row>
    <row r="16" spans="2:10" ht="15" customHeight="1">
      <c r="B16"/>
      <c r="C16" s="348" t="s">
        <v>209</v>
      </c>
      <c r="D16" s="348"/>
      <c r="E16" s="348"/>
      <c r="F16" s="348"/>
      <c r="G16" s="348"/>
      <c r="H16" s="348"/>
      <c r="I16" s="348"/>
      <c r="J16"/>
    </row>
    <row r="17" spans="2:10" ht="5.0999999999999996" customHeight="1">
      <c r="B17"/>
      <c r="C17"/>
      <c r="D17"/>
      <c r="E17"/>
      <c r="F17"/>
      <c r="G17"/>
      <c r="H17"/>
      <c r="I17"/>
      <c r="J17"/>
    </row>
    <row r="18" spans="2:10">
      <c r="B18"/>
      <c r="C18"/>
      <c r="D18"/>
      <c r="E18"/>
      <c r="F18"/>
      <c r="G18"/>
      <c r="H18"/>
      <c r="I18"/>
      <c r="J18"/>
    </row>
    <row r="19" spans="2:10">
      <c r="B19"/>
      <c r="C19"/>
      <c r="D19"/>
      <c r="E19"/>
      <c r="F19"/>
      <c r="G19"/>
      <c r="H19"/>
      <c r="I19"/>
      <c r="J19"/>
    </row>
    <row r="20" spans="2:10">
      <c r="B20"/>
      <c r="C20"/>
      <c r="D20"/>
      <c r="E20"/>
      <c r="F20"/>
      <c r="G20"/>
      <c r="H20"/>
      <c r="I20"/>
      <c r="J20"/>
    </row>
    <row r="21" spans="2:10">
      <c r="B21"/>
      <c r="C21"/>
      <c r="D21"/>
      <c r="E21"/>
      <c r="F21"/>
      <c r="G21"/>
      <c r="H21"/>
      <c r="I21"/>
      <c r="J21"/>
    </row>
    <row r="22" spans="2:10">
      <c r="B22"/>
      <c r="C22"/>
      <c r="D22"/>
      <c r="E22"/>
      <c r="F22"/>
      <c r="G22"/>
      <c r="H22"/>
      <c r="I22"/>
      <c r="J22"/>
    </row>
    <row r="23" spans="2:10">
      <c r="B23"/>
      <c r="C23"/>
      <c r="D23"/>
      <c r="E23"/>
      <c r="F23"/>
      <c r="G23"/>
      <c r="H23"/>
      <c r="I23"/>
      <c r="J23"/>
    </row>
    <row r="24" spans="2:10">
      <c r="B24"/>
      <c r="C24"/>
      <c r="D24"/>
      <c r="E24"/>
      <c r="F24"/>
      <c r="G24"/>
      <c r="H24"/>
      <c r="I24"/>
      <c r="J24"/>
    </row>
    <row r="25" spans="2:10">
      <c r="B25"/>
      <c r="C25"/>
      <c r="D25"/>
      <c r="E25"/>
      <c r="F25"/>
      <c r="G25"/>
      <c r="H25"/>
      <c r="I25"/>
      <c r="J25"/>
    </row>
    <row r="26" spans="2:10">
      <c r="B26"/>
      <c r="C26"/>
      <c r="D26"/>
      <c r="E26"/>
      <c r="F26"/>
      <c r="G26"/>
      <c r="H26"/>
      <c r="I26"/>
      <c r="J26"/>
    </row>
    <row r="27" spans="2:10">
      <c r="B27"/>
      <c r="C27"/>
      <c r="D27"/>
      <c r="E27"/>
      <c r="F27"/>
      <c r="G27"/>
      <c r="H27"/>
      <c r="I27"/>
      <c r="J27"/>
    </row>
    <row r="28" spans="2:10">
      <c r="B28"/>
      <c r="C28"/>
      <c r="D28"/>
      <c r="E28"/>
      <c r="F28"/>
      <c r="G28"/>
      <c r="H28"/>
      <c r="I28"/>
      <c r="J28"/>
    </row>
    <row r="29" spans="2:10" ht="15" customHeight="1">
      <c r="B29"/>
      <c r="C29"/>
      <c r="D29"/>
      <c r="E29"/>
      <c r="F29"/>
      <c r="G29"/>
      <c r="H29"/>
      <c r="I29"/>
      <c r="J29"/>
    </row>
    <row r="30" spans="2:10" ht="15.75" customHeight="1">
      <c r="B30"/>
      <c r="C30"/>
      <c r="D30"/>
      <c r="E30"/>
      <c r="F30"/>
      <c r="G30"/>
      <c r="H30"/>
      <c r="I30"/>
      <c r="J30"/>
    </row>
  </sheetData>
  <mergeCells count="10">
    <mergeCell ref="C14:F14"/>
    <mergeCell ref="C16:I16"/>
    <mergeCell ref="C2:I2"/>
    <mergeCell ref="C5:I5"/>
    <mergeCell ref="C6:F7"/>
    <mergeCell ref="I6:I8"/>
    <mergeCell ref="C8:D8"/>
    <mergeCell ref="E8:F8"/>
    <mergeCell ref="G7:G8"/>
    <mergeCell ref="H7:H8"/>
  </mergeCells>
  <hyperlinks>
    <hyperlink ref="C2:I2" r:id="rId1" display="Example for Scaling Summary" xr:uid="{B0F66DBF-D297-46A0-9986-6A13D5FD2285}"/>
  </hyperlinks>
  <printOptions horizontalCentered="1" verticalCentered="1"/>
  <pageMargins left="0.25" right="0.25" top="0.5" bottom="0.5" header="0.25" footer="0.25"/>
  <pageSetup scale="96" orientation="landscape" r:id="rId2"/>
  <legacyDrawing r:id="rId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693CF-EC0D-46CA-93ED-D1F886F90364}">
  <sheetPr codeName="Sheet8">
    <tabColor theme="7"/>
    <pageSetUpPr autoPageBreaks="0" fitToPage="1"/>
  </sheetPr>
  <dimension ref="B1:K18"/>
  <sheetViews>
    <sheetView showGridLines="0" zoomScale="75" zoomScaleNormal="75" workbookViewId="0"/>
  </sheetViews>
  <sheetFormatPr defaultRowHeight="12.75"/>
  <cols>
    <col min="1" max="1" width="5.85546875" customWidth="1"/>
    <col min="2" max="2" width="1.7109375" customWidth="1"/>
    <col min="3" max="3" width="40.7109375" customWidth="1"/>
    <col min="4" max="5" width="15.7109375" customWidth="1"/>
    <col min="6" max="6" width="80.7109375" customWidth="1"/>
    <col min="7" max="7" width="1.7109375" customWidth="1"/>
  </cols>
  <sheetData>
    <row r="1" spans="2:11" ht="13.5" customHeight="1" thickBot="1"/>
    <row r="2" spans="2:11" s="165" customFormat="1" ht="22.5" customHeight="1" thickBot="1">
      <c r="B2"/>
      <c r="C2" s="321" t="s">
        <v>314</v>
      </c>
      <c r="D2" s="321"/>
      <c r="E2" s="321"/>
      <c r="F2" s="321"/>
      <c r="G2"/>
      <c r="H2"/>
      <c r="I2"/>
      <c r="J2"/>
      <c r="K2"/>
    </row>
    <row r="3" spans="2:11" ht="13.5" customHeight="1"/>
    <row r="4" spans="2:11" ht="5.0999999999999996" customHeight="1" thickBot="1"/>
    <row r="5" spans="2:11" ht="37.5" customHeight="1" thickTop="1" thickBot="1">
      <c r="C5" s="362" t="s">
        <v>534</v>
      </c>
      <c r="D5" s="363"/>
      <c r="E5" s="363"/>
      <c r="F5" s="364"/>
    </row>
    <row r="6" spans="2:11" ht="22.5" customHeight="1">
      <c r="C6" s="325" t="s">
        <v>536</v>
      </c>
      <c r="D6" s="366" t="s">
        <v>535</v>
      </c>
      <c r="E6" s="366" t="s">
        <v>426</v>
      </c>
      <c r="F6" s="335" t="s">
        <v>32</v>
      </c>
    </row>
    <row r="7" spans="2:11" ht="22.5" customHeight="1">
      <c r="C7" s="328"/>
      <c r="D7" s="367"/>
      <c r="E7" s="367"/>
      <c r="F7" s="336"/>
    </row>
    <row r="8" spans="2:11" ht="22.5" customHeight="1">
      <c r="C8" s="328"/>
      <c r="D8" s="367"/>
      <c r="E8" s="367"/>
      <c r="F8" s="336"/>
    </row>
    <row r="9" spans="2:11" ht="22.5" customHeight="1" thickBot="1">
      <c r="C9" s="328"/>
      <c r="D9" s="367"/>
      <c r="E9" s="367"/>
      <c r="F9" s="336"/>
    </row>
    <row r="10" spans="2:11" ht="22.5" customHeight="1" thickBot="1">
      <c r="C10" s="206" t="s">
        <v>537</v>
      </c>
      <c r="D10" s="368"/>
      <c r="E10" s="368"/>
      <c r="F10" s="337"/>
    </row>
    <row r="11" spans="2:11" ht="15" customHeight="1">
      <c r="C11" s="286"/>
      <c r="D11" s="281"/>
      <c r="E11" s="289"/>
      <c r="F11" s="43"/>
    </row>
    <row r="12" spans="2:11" ht="15" customHeight="1">
      <c r="C12" s="22"/>
      <c r="D12" s="281"/>
      <c r="E12" s="118"/>
      <c r="F12" s="46"/>
    </row>
    <row r="13" spans="2:11" ht="15" customHeight="1">
      <c r="C13" s="22"/>
      <c r="D13" s="282"/>
      <c r="E13" s="120"/>
      <c r="F13" s="113"/>
    </row>
    <row r="14" spans="2:11" ht="15" customHeight="1">
      <c r="C14" s="22"/>
      <c r="D14" s="282"/>
      <c r="E14" s="120"/>
      <c r="F14" s="113"/>
    </row>
    <row r="15" spans="2:11" ht="15" customHeight="1" thickBot="1">
      <c r="C15" s="199"/>
      <c r="D15" s="287"/>
      <c r="E15" s="260"/>
      <c r="F15" s="201"/>
    </row>
    <row r="16" spans="2:11" ht="5.0999999999999996" customHeight="1" thickTop="1"/>
    <row r="17" spans="3:6" ht="15" customHeight="1">
      <c r="C17" s="348"/>
      <c r="D17" s="348"/>
      <c r="E17" s="348"/>
      <c r="F17" s="348"/>
    </row>
    <row r="18" spans="3:6" ht="5.0999999999999996" customHeight="1"/>
  </sheetData>
  <mergeCells count="7">
    <mergeCell ref="C17:F17"/>
    <mergeCell ref="C2:F2"/>
    <mergeCell ref="C5:F5"/>
    <mergeCell ref="C6:C9"/>
    <mergeCell ref="D6:D10"/>
    <mergeCell ref="E6:E10"/>
    <mergeCell ref="F6:F10"/>
  </mergeCells>
  <hyperlinks>
    <hyperlink ref="C2:F2" r:id="rId1" display="Example for Misc. Items Summary" xr:uid="{FA879703-9CF7-459C-B595-730C24E5991C}"/>
  </hyperlinks>
  <printOptions horizontalCentered="1" verticalCentered="1"/>
  <pageMargins left="0.25" right="0.25" top="0.5" bottom="0.5" header="0.25" footer="0.25"/>
  <pageSetup orientation="landscape" r:id="rId2"/>
  <legacyDrawing r:id="rId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44EE8-8297-459B-87BB-B17F31C7EEFF}">
  <sheetPr codeName="Sheet27">
    <tabColor theme="7"/>
    <pageSetUpPr autoPageBreaks="0" fitToPage="1"/>
  </sheetPr>
  <dimension ref="B1:K17"/>
  <sheetViews>
    <sheetView showGridLines="0" zoomScale="75" zoomScaleNormal="75" workbookViewId="0"/>
  </sheetViews>
  <sheetFormatPr defaultRowHeight="12.75"/>
  <cols>
    <col min="1" max="1" width="5.85546875" customWidth="1"/>
    <col min="2" max="2" width="1.7109375" customWidth="1"/>
    <col min="3" max="3" width="40.7109375" customWidth="1"/>
    <col min="4" max="5" width="17.7109375" customWidth="1"/>
    <col min="6" max="6" width="90.7109375" customWidth="1"/>
    <col min="7" max="7" width="1.7109375" customWidth="1"/>
  </cols>
  <sheetData>
    <row r="1" spans="2:11" ht="13.5" customHeight="1" thickBot="1"/>
    <row r="2" spans="2:11" s="165" customFormat="1" ht="22.5" customHeight="1" thickBot="1">
      <c r="B2"/>
      <c r="C2" s="321" t="s">
        <v>314</v>
      </c>
      <c r="D2" s="321"/>
      <c r="E2" s="321"/>
      <c r="F2" s="321"/>
      <c r="G2"/>
      <c r="H2"/>
      <c r="I2"/>
      <c r="J2"/>
      <c r="K2"/>
    </row>
    <row r="3" spans="2:11" ht="13.5" customHeight="1"/>
    <row r="4" spans="2:11" ht="5.0999999999999996" customHeight="1" thickBot="1"/>
    <row r="5" spans="2:11" ht="37.5" customHeight="1" thickTop="1" thickBot="1">
      <c r="C5" s="362" t="s">
        <v>540</v>
      </c>
      <c r="D5" s="363"/>
      <c r="E5" s="363"/>
      <c r="F5" s="364"/>
    </row>
    <row r="6" spans="2:11" ht="22.5" customHeight="1">
      <c r="B6" s="290"/>
      <c r="C6" s="327" t="s">
        <v>536</v>
      </c>
      <c r="D6" s="366" t="s">
        <v>538</v>
      </c>
      <c r="E6" s="366" t="s">
        <v>426</v>
      </c>
      <c r="F6" s="335" t="s">
        <v>539</v>
      </c>
    </row>
    <row r="7" spans="2:11" ht="22.5" customHeight="1">
      <c r="B7" s="290"/>
      <c r="C7" s="330"/>
      <c r="D7" s="367"/>
      <c r="E7" s="367"/>
      <c r="F7" s="336"/>
    </row>
    <row r="8" spans="2:11" ht="22.5" customHeight="1">
      <c r="B8" s="290"/>
      <c r="C8" s="330"/>
      <c r="D8" s="367"/>
      <c r="E8" s="367"/>
      <c r="F8" s="336"/>
    </row>
    <row r="9" spans="2:11" ht="22.5" customHeight="1" thickBot="1">
      <c r="B9" s="290"/>
      <c r="C9" s="333"/>
      <c r="D9" s="368"/>
      <c r="E9" s="368"/>
      <c r="F9" s="337"/>
    </row>
    <row r="10" spans="2:11" ht="15" customHeight="1">
      <c r="B10" s="290"/>
      <c r="C10" s="291"/>
      <c r="D10" s="162"/>
      <c r="E10" s="118"/>
      <c r="F10" s="43"/>
    </row>
    <row r="11" spans="2:11" ht="15" customHeight="1">
      <c r="C11" s="253"/>
      <c r="D11" s="212"/>
      <c r="E11" s="118"/>
      <c r="F11" s="46"/>
    </row>
    <row r="12" spans="2:11" ht="15" customHeight="1">
      <c r="C12" s="253"/>
      <c r="D12" s="8"/>
      <c r="E12" s="120"/>
      <c r="F12" s="113"/>
    </row>
    <row r="13" spans="2:11" ht="15" customHeight="1">
      <c r="C13" s="253"/>
      <c r="D13" s="8"/>
      <c r="E13" s="120"/>
      <c r="F13" s="113"/>
    </row>
    <row r="14" spans="2:11" ht="15" customHeight="1" thickBot="1">
      <c r="C14" s="259"/>
      <c r="D14" s="288"/>
      <c r="E14" s="260"/>
      <c r="F14" s="201"/>
    </row>
    <row r="15" spans="2:11" ht="5.0999999999999996" customHeight="1" thickTop="1"/>
    <row r="16" spans="2:11" ht="15" customHeight="1">
      <c r="C16" s="348"/>
      <c r="D16" s="348"/>
      <c r="E16" s="348"/>
      <c r="F16" s="348"/>
    </row>
    <row r="17" ht="5.0999999999999996" customHeight="1"/>
  </sheetData>
  <mergeCells count="7">
    <mergeCell ref="C16:F16"/>
    <mergeCell ref="C2:F2"/>
    <mergeCell ref="C5:F5"/>
    <mergeCell ref="C6:C9"/>
    <mergeCell ref="D6:D9"/>
    <mergeCell ref="E6:E9"/>
    <mergeCell ref="F6:F9"/>
  </mergeCells>
  <hyperlinks>
    <hyperlink ref="C2:F2" r:id="rId1" display="Example for Misc. Items Summary" xr:uid="{7C0D58BC-3BC6-453C-927F-353B5471624C}"/>
  </hyperlinks>
  <printOptions horizontalCentered="1" verticalCentered="1"/>
  <pageMargins left="0.25" right="0.25" top="0.5" bottom="0.5" header="0.25" footer="0.25"/>
  <pageSetup orientation="landscape" r:id="rId2"/>
  <legacyDrawing r:id="rId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FF894-B0C6-4556-9786-694EA6156620}">
  <sheetPr codeName="Sheet60">
    <tabColor theme="6"/>
    <pageSetUpPr autoPageBreaks="0" fitToPage="1"/>
  </sheetPr>
  <dimension ref="B1:W33"/>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7.7109375" style="203" customWidth="1"/>
    <col min="6" max="12" width="15.7109375" style="203" customWidth="1"/>
    <col min="13" max="13" width="40.7109375" style="203" customWidth="1"/>
    <col min="14" max="21" width="15.7109375" style="203" customWidth="1"/>
    <col min="22" max="22" width="55.7109375" style="203" customWidth="1"/>
    <col min="23" max="23" width="1.7109375" style="203" customWidth="1"/>
    <col min="24" max="16384" width="9.140625" style="203"/>
  </cols>
  <sheetData>
    <row r="1" spans="2:23" ht="13.5" customHeight="1" thickBot="1">
      <c r="B1"/>
      <c r="C1"/>
      <c r="D1"/>
      <c r="E1"/>
      <c r="F1"/>
      <c r="G1"/>
      <c r="H1"/>
      <c r="I1"/>
      <c r="J1"/>
      <c r="K1"/>
      <c r="L1"/>
      <c r="M1"/>
      <c r="N1"/>
      <c r="O1"/>
      <c r="P1"/>
      <c r="Q1"/>
      <c r="R1"/>
      <c r="S1"/>
      <c r="T1"/>
      <c r="U1"/>
      <c r="V1"/>
      <c r="W1"/>
    </row>
    <row r="2" spans="2:23" s="204" customFormat="1" ht="22.5" customHeight="1" thickBot="1">
      <c r="B2" t="s">
        <v>116</v>
      </c>
      <c r="C2" s="321" t="s">
        <v>321</v>
      </c>
      <c r="D2" s="321"/>
      <c r="E2" s="321"/>
      <c r="F2" s="321"/>
      <c r="G2" s="321"/>
      <c r="H2" s="321"/>
      <c r="I2" s="321"/>
      <c r="J2" s="321"/>
      <c r="K2" s="321"/>
      <c r="L2" s="321"/>
      <c r="M2" s="321"/>
      <c r="N2" s="321"/>
      <c r="O2" s="321"/>
      <c r="P2" s="321"/>
      <c r="Q2" s="321"/>
      <c r="R2" s="321"/>
      <c r="S2" s="321"/>
      <c r="T2" s="321"/>
      <c r="U2" s="321"/>
      <c r="V2" s="321"/>
      <c r="W2"/>
    </row>
    <row r="3" spans="2:23" ht="13.5" customHeight="1">
      <c r="B3"/>
      <c r="C3"/>
      <c r="D3"/>
      <c r="E3"/>
      <c r="F3"/>
      <c r="G3"/>
      <c r="H3"/>
      <c r="I3"/>
      <c r="J3"/>
      <c r="K3"/>
      <c r="L3"/>
      <c r="M3"/>
      <c r="N3"/>
      <c r="O3"/>
      <c r="P3"/>
      <c r="Q3"/>
      <c r="R3"/>
      <c r="S3"/>
      <c r="T3"/>
      <c r="U3"/>
      <c r="V3"/>
      <c r="W3"/>
    </row>
    <row r="4" spans="2:23" ht="5.0999999999999996" customHeight="1" thickBot="1">
      <c r="B4"/>
      <c r="C4"/>
      <c r="D4"/>
      <c r="E4"/>
      <c r="F4"/>
      <c r="G4"/>
      <c r="H4"/>
      <c r="I4"/>
      <c r="J4"/>
      <c r="K4"/>
      <c r="L4"/>
      <c r="M4"/>
      <c r="N4"/>
      <c r="O4"/>
      <c r="P4"/>
      <c r="Q4"/>
      <c r="R4"/>
      <c r="S4"/>
      <c r="T4"/>
      <c r="U4"/>
      <c r="V4"/>
      <c r="W4"/>
    </row>
    <row r="5" spans="2:23" ht="37.5" customHeight="1" thickTop="1" thickBot="1">
      <c r="B5"/>
      <c r="C5" s="362" t="s">
        <v>555</v>
      </c>
      <c r="D5" s="363"/>
      <c r="E5" s="363"/>
      <c r="F5" s="363"/>
      <c r="G5" s="363"/>
      <c r="H5" s="363"/>
      <c r="I5" s="363"/>
      <c r="J5" s="363"/>
      <c r="K5" s="363"/>
      <c r="L5" s="363"/>
      <c r="M5" s="363"/>
      <c r="N5" s="363"/>
      <c r="O5" s="363"/>
      <c r="P5" s="363"/>
      <c r="Q5" s="363"/>
      <c r="R5" s="363"/>
      <c r="S5" s="363"/>
      <c r="T5" s="363"/>
      <c r="U5" s="363"/>
      <c r="V5" s="364"/>
      <c r="W5"/>
    </row>
    <row r="6" spans="2:23" ht="22.5" customHeight="1" thickBot="1">
      <c r="B6"/>
      <c r="C6" s="325" t="s">
        <v>30</v>
      </c>
      <c r="D6" s="327"/>
      <c r="E6" s="395" t="s">
        <v>322</v>
      </c>
      <c r="F6" s="365" t="s">
        <v>40</v>
      </c>
      <c r="G6" s="350"/>
      <c r="H6" s="350"/>
      <c r="I6" s="351"/>
      <c r="J6" s="334" t="s">
        <v>323</v>
      </c>
      <c r="K6" s="334" t="s">
        <v>324</v>
      </c>
      <c r="L6" s="334"/>
      <c r="M6" s="334" t="s">
        <v>325</v>
      </c>
      <c r="N6" s="174" t="s">
        <v>94</v>
      </c>
      <c r="O6" s="365" t="s">
        <v>326</v>
      </c>
      <c r="P6" s="350"/>
      <c r="Q6" s="1" t="s">
        <v>101</v>
      </c>
      <c r="R6" s="365" t="s">
        <v>326</v>
      </c>
      <c r="S6" s="351"/>
      <c r="T6" s="1" t="s">
        <v>327</v>
      </c>
      <c r="U6" s="1" t="s">
        <v>94</v>
      </c>
      <c r="V6" s="370" t="s">
        <v>32</v>
      </c>
      <c r="W6" s="402"/>
    </row>
    <row r="7" spans="2:23" ht="22.5" customHeight="1" thickBot="1">
      <c r="B7"/>
      <c r="C7" s="328"/>
      <c r="D7" s="330"/>
      <c r="E7" s="395"/>
      <c r="F7" s="334" t="s">
        <v>122</v>
      </c>
      <c r="G7" s="334" t="s">
        <v>328</v>
      </c>
      <c r="H7" s="334"/>
      <c r="I7" s="334" t="s">
        <v>329</v>
      </c>
      <c r="J7" s="334"/>
      <c r="K7" s="334" t="s">
        <v>330</v>
      </c>
      <c r="L7" s="334" t="s">
        <v>331</v>
      </c>
      <c r="M7" s="334"/>
      <c r="N7" s="366" t="s">
        <v>565</v>
      </c>
      <c r="O7" s="366" t="s">
        <v>551</v>
      </c>
      <c r="P7" s="366" t="s">
        <v>552</v>
      </c>
      <c r="Q7" s="334" t="s">
        <v>227</v>
      </c>
      <c r="R7" s="334" t="s">
        <v>562</v>
      </c>
      <c r="S7" s="366" t="s">
        <v>566</v>
      </c>
      <c r="T7" s="334" t="s">
        <v>333</v>
      </c>
      <c r="U7" s="334" t="s">
        <v>332</v>
      </c>
      <c r="V7" s="370"/>
      <c r="W7" s="402"/>
    </row>
    <row r="8" spans="2:23" ht="22.5" customHeight="1" thickBot="1">
      <c r="B8"/>
      <c r="C8" s="328"/>
      <c r="D8" s="330"/>
      <c r="E8" s="395"/>
      <c r="F8" s="334"/>
      <c r="G8" s="334"/>
      <c r="H8" s="334"/>
      <c r="I8" s="334"/>
      <c r="J8" s="334"/>
      <c r="K8" s="334"/>
      <c r="L8" s="334"/>
      <c r="M8" s="334"/>
      <c r="N8" s="367"/>
      <c r="O8" s="367"/>
      <c r="P8" s="367"/>
      <c r="Q8" s="334"/>
      <c r="R8" s="334"/>
      <c r="S8" s="367"/>
      <c r="T8" s="334"/>
      <c r="U8" s="334"/>
      <c r="V8" s="370"/>
      <c r="W8" s="402"/>
    </row>
    <row r="9" spans="2:23" ht="22.5" customHeight="1" thickBot="1">
      <c r="B9"/>
      <c r="C9" s="328"/>
      <c r="D9" s="330"/>
      <c r="E9" s="395"/>
      <c r="F9" s="334"/>
      <c r="G9" s="334"/>
      <c r="H9" s="334"/>
      <c r="I9" s="334"/>
      <c r="J9" s="334"/>
      <c r="K9" s="334"/>
      <c r="L9" s="334"/>
      <c r="M9" s="334"/>
      <c r="N9" s="367"/>
      <c r="O9" s="367"/>
      <c r="P9" s="367"/>
      <c r="Q9" s="334"/>
      <c r="R9" s="334"/>
      <c r="S9" s="367"/>
      <c r="T9" s="334"/>
      <c r="U9" s="334"/>
      <c r="V9" s="370"/>
      <c r="W9" s="402"/>
    </row>
    <row r="10" spans="2:23" ht="22.5" customHeight="1" thickBot="1">
      <c r="B10"/>
      <c r="C10" s="331"/>
      <c r="D10" s="333"/>
      <c r="E10" s="395"/>
      <c r="F10" s="334"/>
      <c r="G10" s="1" t="s">
        <v>58</v>
      </c>
      <c r="H10" s="1" t="s">
        <v>59</v>
      </c>
      <c r="I10" s="334"/>
      <c r="J10" s="334"/>
      <c r="K10" s="334"/>
      <c r="L10" s="334"/>
      <c r="M10" s="334"/>
      <c r="N10" s="368"/>
      <c r="O10" s="368"/>
      <c r="P10" s="368"/>
      <c r="Q10" s="334"/>
      <c r="R10" s="334"/>
      <c r="S10" s="368"/>
      <c r="T10" s="334"/>
      <c r="U10" s="334"/>
      <c r="V10" s="370"/>
      <c r="W10" s="402"/>
    </row>
    <row r="11" spans="2:23" ht="15" customHeight="1">
      <c r="B11"/>
      <c r="C11" s="12"/>
      <c r="D11" s="284"/>
      <c r="E11" s="121"/>
      <c r="F11" s="6"/>
      <c r="G11" s="6"/>
      <c r="H11" s="6"/>
      <c r="I11" s="112"/>
      <c r="J11" s="121"/>
      <c r="K11" s="112"/>
      <c r="L11" s="112"/>
      <c r="M11" s="121"/>
      <c r="N11" s="121"/>
      <c r="O11" s="6"/>
      <c r="P11" s="6"/>
      <c r="Q11" s="6"/>
      <c r="R11" s="6"/>
      <c r="S11" s="6"/>
      <c r="T11" s="6"/>
      <c r="U11" s="6"/>
      <c r="V11" s="46"/>
      <c r="W11"/>
    </row>
    <row r="12" spans="2:23" ht="15" customHeight="1">
      <c r="B12"/>
      <c r="C12" s="12"/>
      <c r="D12" s="284"/>
      <c r="E12" s="121"/>
      <c r="F12" s="6"/>
      <c r="G12" s="6"/>
      <c r="H12" s="6"/>
      <c r="I12" s="112"/>
      <c r="J12" s="121"/>
      <c r="K12" s="112"/>
      <c r="L12" s="112"/>
      <c r="M12" s="121"/>
      <c r="N12" s="121"/>
      <c r="O12" s="6"/>
      <c r="P12" s="6"/>
      <c r="Q12" s="6"/>
      <c r="R12" s="6"/>
      <c r="S12" s="6"/>
      <c r="T12" s="6"/>
      <c r="U12" s="6"/>
      <c r="V12" s="46"/>
      <c r="W12"/>
    </row>
    <row r="13" spans="2:23" ht="15" customHeight="1">
      <c r="B13"/>
      <c r="C13" s="12"/>
      <c r="D13" s="284"/>
      <c r="E13" s="121"/>
      <c r="F13" s="6"/>
      <c r="G13" s="6"/>
      <c r="H13" s="6"/>
      <c r="I13" s="112"/>
      <c r="J13" s="121"/>
      <c r="K13" s="112"/>
      <c r="L13" s="112"/>
      <c r="M13" s="121"/>
      <c r="N13" s="121"/>
      <c r="O13" s="6"/>
      <c r="P13" s="6"/>
      <c r="Q13" s="6"/>
      <c r="R13" s="6"/>
      <c r="S13" s="6"/>
      <c r="T13" s="6"/>
      <c r="U13" s="6"/>
      <c r="V13" s="46"/>
      <c r="W13"/>
    </row>
    <row r="14" spans="2:23" ht="15" customHeight="1">
      <c r="B14"/>
      <c r="C14" s="12"/>
      <c r="D14" s="284"/>
      <c r="E14" s="121"/>
      <c r="F14" s="6"/>
      <c r="G14" s="6"/>
      <c r="H14" s="6"/>
      <c r="I14" s="112"/>
      <c r="J14" s="121"/>
      <c r="K14" s="112"/>
      <c r="L14" s="112"/>
      <c r="M14" s="121"/>
      <c r="N14" s="121"/>
      <c r="O14" s="6"/>
      <c r="P14" s="6"/>
      <c r="Q14" s="6"/>
      <c r="R14" s="6"/>
      <c r="S14" s="6"/>
      <c r="T14" s="6"/>
      <c r="U14" s="6"/>
      <c r="V14" s="46"/>
      <c r="W14"/>
    </row>
    <row r="15" spans="2:23" ht="15" customHeight="1" thickBot="1">
      <c r="B15"/>
      <c r="C15" s="12"/>
      <c r="D15" s="285"/>
      <c r="E15" s="121"/>
      <c r="F15" s="104"/>
      <c r="G15" s="104"/>
      <c r="H15" s="104"/>
      <c r="I15" s="104"/>
      <c r="J15" s="104"/>
      <c r="K15" s="104"/>
      <c r="L15" s="104"/>
      <c r="M15" s="104"/>
      <c r="N15" s="6"/>
      <c r="O15" s="6"/>
      <c r="P15" s="6"/>
      <c r="Q15" s="6"/>
      <c r="R15" s="6"/>
      <c r="S15" s="6"/>
      <c r="T15" s="6"/>
      <c r="U15" s="6"/>
      <c r="V15" s="46"/>
      <c r="W15"/>
    </row>
    <row r="16" spans="2:23" ht="22.5" customHeight="1" thickBot="1">
      <c r="B16"/>
      <c r="C16" s="349" t="s">
        <v>62</v>
      </c>
      <c r="D16" s="351"/>
      <c r="E16" s="1" t="s">
        <v>525</v>
      </c>
      <c r="F16" s="207"/>
      <c r="G16" s="207"/>
      <c r="H16" s="207"/>
      <c r="I16" s="207"/>
      <c r="J16" s="207"/>
      <c r="K16" s="207"/>
      <c r="L16" s="207"/>
      <c r="M16" s="207"/>
      <c r="N16" s="114" t="s">
        <v>23</v>
      </c>
      <c r="O16" s="114" t="s">
        <v>23</v>
      </c>
      <c r="P16" s="30">
        <f>SUM(P11:P15)</f>
        <v>0</v>
      </c>
      <c r="Q16" s="30">
        <f>SUM(Q11:Q15)</f>
        <v>0</v>
      </c>
      <c r="R16" s="30">
        <f>SUM(R11:R15)</f>
        <v>0</v>
      </c>
      <c r="S16" s="114" t="s">
        <v>23</v>
      </c>
      <c r="T16" s="313">
        <f>SUM(T11:T15)</f>
        <v>0</v>
      </c>
      <c r="U16" s="30">
        <f>SUM(U11:U15)</f>
        <v>0</v>
      </c>
      <c r="V16" s="95"/>
      <c r="W16"/>
    </row>
    <row r="17" spans="2:23" ht="15" customHeight="1">
      <c r="B17"/>
      <c r="C17" s="12"/>
      <c r="D17" s="285"/>
      <c r="E17" s="121"/>
      <c r="F17" s="159"/>
      <c r="G17" s="159"/>
      <c r="H17" s="159"/>
      <c r="I17" s="154"/>
      <c r="J17" s="205"/>
      <c r="K17" s="154"/>
      <c r="L17" s="154"/>
      <c r="M17" s="205"/>
      <c r="N17" s="128"/>
      <c r="O17" s="6"/>
      <c r="P17" s="6"/>
      <c r="Q17" s="6"/>
      <c r="R17" s="6"/>
      <c r="S17" s="6"/>
      <c r="T17" s="6"/>
      <c r="U17" s="6"/>
      <c r="V17" s="46"/>
      <c r="W17"/>
    </row>
    <row r="18" spans="2:23" ht="15" customHeight="1">
      <c r="B18"/>
      <c r="C18" s="12"/>
      <c r="D18" s="285"/>
      <c r="E18" s="121"/>
      <c r="F18" s="37"/>
      <c r="G18" s="37"/>
      <c r="H18" s="37"/>
      <c r="I18" s="102"/>
      <c r="J18" s="119"/>
      <c r="K18" s="102"/>
      <c r="L18" s="102"/>
      <c r="M18" s="119"/>
      <c r="N18" s="121"/>
      <c r="O18" s="6"/>
      <c r="P18" s="6"/>
      <c r="Q18" s="6"/>
      <c r="R18" s="6"/>
      <c r="S18" s="6"/>
      <c r="T18" s="6"/>
      <c r="U18" s="6"/>
      <c r="V18" s="46"/>
      <c r="W18"/>
    </row>
    <row r="19" spans="2:23" ht="15" customHeight="1">
      <c r="B19"/>
      <c r="C19" s="12"/>
      <c r="D19" s="285"/>
      <c r="E19" s="121"/>
      <c r="F19" s="37"/>
      <c r="G19" s="37"/>
      <c r="H19" s="37"/>
      <c r="I19" s="102"/>
      <c r="J19" s="119"/>
      <c r="K19" s="102"/>
      <c r="L19" s="102"/>
      <c r="M19" s="119"/>
      <c r="N19" s="121"/>
      <c r="O19" s="6"/>
      <c r="P19" s="6"/>
      <c r="Q19" s="6"/>
      <c r="R19" s="6"/>
      <c r="S19" s="6"/>
      <c r="T19" s="6"/>
      <c r="U19" s="6"/>
      <c r="V19" s="46"/>
      <c r="W19"/>
    </row>
    <row r="20" spans="2:23" ht="15" customHeight="1">
      <c r="B20"/>
      <c r="C20" s="12"/>
      <c r="D20" s="285"/>
      <c r="E20" s="121"/>
      <c r="F20" s="6"/>
      <c r="G20" s="6"/>
      <c r="H20" s="6"/>
      <c r="I20" s="112"/>
      <c r="J20" s="121"/>
      <c r="K20" s="112"/>
      <c r="L20" s="112"/>
      <c r="M20" s="121"/>
      <c r="N20" s="121"/>
      <c r="O20" s="6"/>
      <c r="P20" s="6"/>
      <c r="Q20" s="6"/>
      <c r="R20" s="6"/>
      <c r="S20" s="6"/>
      <c r="T20" s="6"/>
      <c r="U20" s="6"/>
      <c r="V20" s="46"/>
      <c r="W20"/>
    </row>
    <row r="21" spans="2:23" ht="15" customHeight="1" thickBot="1">
      <c r="B21"/>
      <c r="C21" s="12"/>
      <c r="D21" s="285"/>
      <c r="E21" s="121"/>
      <c r="F21" s="6"/>
      <c r="G21" s="6"/>
      <c r="H21" s="6"/>
      <c r="I21" s="112"/>
      <c r="J21" s="121"/>
      <c r="K21" s="112"/>
      <c r="L21" s="112"/>
      <c r="M21" s="121"/>
      <c r="N21" s="121"/>
      <c r="O21" s="6"/>
      <c r="P21" s="6"/>
      <c r="Q21" s="6"/>
      <c r="R21" s="6"/>
      <c r="S21" s="6"/>
      <c r="T21" s="6"/>
      <c r="U21" s="6"/>
      <c r="V21" s="46"/>
      <c r="W21"/>
    </row>
    <row r="22" spans="2:23" ht="22.5" customHeight="1" thickBot="1">
      <c r="B22"/>
      <c r="C22" s="349" t="s">
        <v>62</v>
      </c>
      <c r="D22" s="351"/>
      <c r="E22" s="1" t="s">
        <v>335</v>
      </c>
      <c r="F22" s="207"/>
      <c r="G22" s="207"/>
      <c r="H22" s="207"/>
      <c r="I22" s="207"/>
      <c r="J22" s="207"/>
      <c r="K22" s="207"/>
      <c r="L22" s="207"/>
      <c r="M22" s="207"/>
      <c r="N22" s="114" t="s">
        <v>23</v>
      </c>
      <c r="O22" s="114" t="s">
        <v>23</v>
      </c>
      <c r="P22" s="30">
        <f>SUM(P17:P21)</f>
        <v>0</v>
      </c>
      <c r="Q22" s="30">
        <f>SUM(Q17:Q21)</f>
        <v>0</v>
      </c>
      <c r="R22" s="30">
        <f>SUM(R17:R21)</f>
        <v>0</v>
      </c>
      <c r="S22" s="114" t="s">
        <v>23</v>
      </c>
      <c r="T22" s="313">
        <f>SUM(T17:T21)</f>
        <v>0</v>
      </c>
      <c r="U22" s="30">
        <f>SUM(U17:U21)</f>
        <v>0</v>
      </c>
      <c r="V22" s="95"/>
      <c r="W22"/>
    </row>
    <row r="23" spans="2:23" ht="15" customHeight="1">
      <c r="B23"/>
      <c r="C23" s="12"/>
      <c r="D23" s="285"/>
      <c r="E23" s="121"/>
      <c r="F23" s="6"/>
      <c r="G23" s="6"/>
      <c r="H23" s="6"/>
      <c r="I23" s="112"/>
      <c r="J23" s="121"/>
      <c r="K23" s="112"/>
      <c r="L23" s="112"/>
      <c r="M23" s="121"/>
      <c r="N23" s="121"/>
      <c r="O23" s="6"/>
      <c r="P23" s="6"/>
      <c r="Q23" s="6"/>
      <c r="R23" s="6"/>
      <c r="S23" s="298"/>
      <c r="T23" s="6"/>
      <c r="U23" s="6"/>
      <c r="V23" s="46"/>
      <c r="W23"/>
    </row>
    <row r="24" spans="2:23" ht="15" customHeight="1">
      <c r="B24"/>
      <c r="C24" s="12"/>
      <c r="D24" s="285"/>
      <c r="E24" s="121"/>
      <c r="F24" s="6"/>
      <c r="G24" s="6"/>
      <c r="H24" s="6"/>
      <c r="I24" s="112"/>
      <c r="J24" s="121"/>
      <c r="K24" s="112"/>
      <c r="L24" s="112"/>
      <c r="M24" s="121"/>
      <c r="N24" s="121"/>
      <c r="O24" s="6"/>
      <c r="P24" s="6"/>
      <c r="Q24" s="6"/>
      <c r="R24" s="6"/>
      <c r="S24" s="298"/>
      <c r="T24" s="6"/>
      <c r="U24" s="6"/>
      <c r="V24" s="46"/>
      <c r="W24"/>
    </row>
    <row r="25" spans="2:23" ht="15" customHeight="1">
      <c r="B25"/>
      <c r="C25" s="12"/>
      <c r="D25" s="285"/>
      <c r="E25" s="121"/>
      <c r="F25" s="6"/>
      <c r="G25" s="6"/>
      <c r="H25" s="6"/>
      <c r="I25" s="112"/>
      <c r="J25" s="121"/>
      <c r="K25" s="112"/>
      <c r="L25" s="112"/>
      <c r="M25" s="121"/>
      <c r="N25" s="121"/>
      <c r="O25" s="6"/>
      <c r="P25" s="6"/>
      <c r="Q25" s="6"/>
      <c r="R25" s="6"/>
      <c r="S25" s="298"/>
      <c r="T25" s="6"/>
      <c r="U25" s="6"/>
      <c r="V25" s="46"/>
      <c r="W25"/>
    </row>
    <row r="26" spans="2:23" ht="15" customHeight="1">
      <c r="B26"/>
      <c r="C26" s="12"/>
      <c r="D26" s="285"/>
      <c r="E26" s="121"/>
      <c r="F26" s="6"/>
      <c r="G26" s="6"/>
      <c r="H26" s="6"/>
      <c r="I26" s="112"/>
      <c r="J26" s="121"/>
      <c r="K26" s="112"/>
      <c r="L26" s="112"/>
      <c r="M26" s="121"/>
      <c r="N26" s="121"/>
      <c r="O26" s="6"/>
      <c r="P26" s="6"/>
      <c r="Q26" s="6"/>
      <c r="R26" s="6"/>
      <c r="S26" s="298"/>
      <c r="T26" s="6"/>
      <c r="U26" s="6"/>
      <c r="V26" s="46"/>
      <c r="W26"/>
    </row>
    <row r="27" spans="2:23" ht="15" customHeight="1" thickBot="1">
      <c r="B27"/>
      <c r="C27" s="12"/>
      <c r="D27" s="285"/>
      <c r="E27" s="121"/>
      <c r="F27" s="6"/>
      <c r="G27" s="6"/>
      <c r="H27" s="6"/>
      <c r="I27" s="112"/>
      <c r="J27" s="121"/>
      <c r="K27" s="112"/>
      <c r="L27" s="112"/>
      <c r="M27" s="121"/>
      <c r="N27" s="121"/>
      <c r="O27" s="6"/>
      <c r="P27" s="6"/>
      <c r="Q27" s="6"/>
      <c r="R27" s="6"/>
      <c r="S27" s="298"/>
      <c r="T27" s="6"/>
      <c r="U27" s="6"/>
      <c r="V27" s="46"/>
      <c r="W27"/>
    </row>
    <row r="28" spans="2:23" ht="22.5" customHeight="1" thickBot="1">
      <c r="B28"/>
      <c r="C28" s="352" t="s">
        <v>62</v>
      </c>
      <c r="D28" s="354"/>
      <c r="E28" s="208" t="s">
        <v>336</v>
      </c>
      <c r="F28" s="39"/>
      <c r="G28" s="39"/>
      <c r="H28" s="39"/>
      <c r="I28" s="39"/>
      <c r="J28" s="39"/>
      <c r="K28" s="39"/>
      <c r="L28" s="39"/>
      <c r="M28" s="39"/>
      <c r="N28" s="39">
        <v>0</v>
      </c>
      <c r="O28" s="39">
        <f>SUM(O23:O27)</f>
        <v>0</v>
      </c>
      <c r="P28" s="108" t="s">
        <v>23</v>
      </c>
      <c r="Q28" s="39">
        <f>SUM(Q23:Q27)</f>
        <v>0</v>
      </c>
      <c r="R28" s="39">
        <f>SUM(R23:R27)</f>
        <v>0</v>
      </c>
      <c r="S28" s="299">
        <v>0</v>
      </c>
      <c r="T28" s="312">
        <f>SUM(T23:T27)</f>
        <v>0</v>
      </c>
      <c r="U28" s="39">
        <f>SUM(U23:U27)</f>
        <v>0</v>
      </c>
      <c r="V28" s="97"/>
      <c r="W28"/>
    </row>
    <row r="29" spans="2:23" ht="5.0999999999999996" customHeight="1" thickTop="1">
      <c r="B29"/>
      <c r="C29"/>
      <c r="D29"/>
      <c r="E29"/>
      <c r="F29"/>
      <c r="G29"/>
      <c r="H29"/>
      <c r="I29"/>
      <c r="J29"/>
      <c r="K29"/>
      <c r="L29"/>
      <c r="M29"/>
      <c r="N29"/>
      <c r="O29"/>
      <c r="P29"/>
      <c r="Q29"/>
      <c r="R29"/>
      <c r="S29"/>
      <c r="T29"/>
      <c r="U29"/>
      <c r="V29"/>
      <c r="W29"/>
    </row>
    <row r="30" spans="2:23" ht="15" customHeight="1">
      <c r="B30"/>
      <c r="C30" s="348" t="s">
        <v>337</v>
      </c>
      <c r="D30" s="348"/>
      <c r="E30" s="348"/>
      <c r="F30" s="348"/>
      <c r="G30" s="348"/>
      <c r="H30" s="348"/>
      <c r="I30" s="348"/>
      <c r="J30" s="348"/>
      <c r="K30" s="348"/>
      <c r="L30" s="348"/>
      <c r="M30" s="348"/>
      <c r="N30" s="348"/>
      <c r="O30" s="348"/>
      <c r="P30" s="348"/>
      <c r="Q30" s="348"/>
      <c r="R30" s="348"/>
      <c r="S30" s="348"/>
      <c r="T30" s="348"/>
      <c r="U30" s="348"/>
      <c r="V30" s="348"/>
      <c r="W30"/>
    </row>
    <row r="31" spans="2:23" ht="15" customHeight="1">
      <c r="B31"/>
      <c r="C31" s="348" t="s">
        <v>571</v>
      </c>
      <c r="D31" s="348"/>
      <c r="E31" s="348"/>
      <c r="F31" s="348"/>
      <c r="G31" s="348"/>
      <c r="H31" s="348"/>
      <c r="I31" s="348"/>
      <c r="J31" s="348"/>
      <c r="K31" s="348"/>
      <c r="L31" s="348"/>
      <c r="M31" s="348"/>
      <c r="N31" s="348"/>
      <c r="O31" s="348"/>
      <c r="P31" s="348"/>
      <c r="Q31" s="348"/>
      <c r="R31" s="348"/>
      <c r="S31" s="348"/>
      <c r="T31" s="348"/>
      <c r="U31" s="348"/>
      <c r="V31" s="348"/>
      <c r="W31"/>
    </row>
    <row r="32" spans="2:23" ht="5.0999999999999996" customHeight="1">
      <c r="B32"/>
      <c r="C32"/>
      <c r="D32"/>
      <c r="E32"/>
      <c r="F32"/>
      <c r="G32"/>
      <c r="H32"/>
      <c r="I32"/>
      <c r="J32"/>
      <c r="K32"/>
      <c r="L32"/>
      <c r="M32"/>
      <c r="N32"/>
      <c r="O32"/>
      <c r="P32"/>
      <c r="Q32"/>
      <c r="R32"/>
      <c r="S32"/>
      <c r="T32"/>
      <c r="U32"/>
      <c r="V32"/>
      <c r="W32"/>
    </row>
    <row r="33" spans="2:23" ht="15" customHeight="1">
      <c r="B33"/>
      <c r="C33"/>
      <c r="D33"/>
      <c r="E33"/>
      <c r="F33"/>
      <c r="G33"/>
      <c r="H33"/>
      <c r="I33"/>
      <c r="J33"/>
      <c r="K33"/>
      <c r="L33"/>
      <c r="M33"/>
      <c r="N33"/>
      <c r="O33"/>
      <c r="P33"/>
      <c r="Q33"/>
      <c r="R33"/>
      <c r="S33"/>
      <c r="T33"/>
      <c r="U33"/>
      <c r="V33"/>
      <c r="W33"/>
    </row>
  </sheetData>
  <mergeCells count="30">
    <mergeCell ref="C30:V30"/>
    <mergeCell ref="C31:V31"/>
    <mergeCell ref="W6:W10"/>
    <mergeCell ref="F7:F10"/>
    <mergeCell ref="G7:H9"/>
    <mergeCell ref="I7:I10"/>
    <mergeCell ref="K7:K10"/>
    <mergeCell ref="L7:L10"/>
    <mergeCell ref="O7:O10"/>
    <mergeCell ref="T7:T10"/>
    <mergeCell ref="C16:D16"/>
    <mergeCell ref="C28:D28"/>
    <mergeCell ref="C22:D22"/>
    <mergeCell ref="N7:N10"/>
    <mergeCell ref="U7:U10"/>
    <mergeCell ref="C2:V2"/>
    <mergeCell ref="C5:V5"/>
    <mergeCell ref="E6:E10"/>
    <mergeCell ref="F6:I6"/>
    <mergeCell ref="J6:J10"/>
    <mergeCell ref="K6:L6"/>
    <mergeCell ref="M6:M10"/>
    <mergeCell ref="V6:V10"/>
    <mergeCell ref="C6:D10"/>
    <mergeCell ref="P7:P10"/>
    <mergeCell ref="R7:R10"/>
    <mergeCell ref="S7:S10"/>
    <mergeCell ref="Q7:Q10"/>
    <mergeCell ref="O6:P6"/>
    <mergeCell ref="R6:S6"/>
  </mergeCells>
  <hyperlinks>
    <hyperlink ref="C2:V2" r:id="rId1" display="Example for Approaches Note Summary" xr:uid="{07EE2BD7-E07F-48B2-AC8B-88FC08E48EC6}"/>
    <hyperlink ref="Q2" r:id="rId2" display="Example for Approaches Note Summary" xr:uid="{0BA7078E-0A3F-47B0-8F36-C5D397BC51B8}"/>
    <hyperlink ref="U2" r:id="rId3" display="Example for Approaches Note Summary" xr:uid="{977332F8-CAA2-476B-AC4C-A1B5EABFE191}"/>
  </hyperlinks>
  <printOptions horizontalCentered="1" verticalCentered="1"/>
  <pageMargins left="0.25" right="0.25" top="0.5" bottom="0.5" header="0.25" footer="0.25"/>
  <pageSetup scale="42" orientation="landscape" r:id="rId4"/>
  <legacyDrawing r:id="rId5"/>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395B9-D2E7-44BA-9DE5-A0EF2B1AB223}">
  <sheetPr codeName="Sheet32">
    <tabColor theme="6"/>
    <pageSetUpPr autoPageBreaks="0" fitToPage="1"/>
  </sheetPr>
  <dimension ref="B1:T33"/>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7.7109375" style="203" customWidth="1"/>
    <col min="6" max="12" width="15.7109375" style="203" customWidth="1"/>
    <col min="13" max="13" width="40.7109375" style="203" customWidth="1"/>
    <col min="14" max="18" width="15.7109375" style="203" customWidth="1"/>
    <col min="19" max="19" width="55.7109375" style="203" customWidth="1"/>
    <col min="20" max="20" width="1.7109375" style="203" customWidth="1"/>
    <col min="21" max="16384" width="9.140625" style="203"/>
  </cols>
  <sheetData>
    <row r="1" spans="2:20" ht="13.5" customHeight="1" thickBot="1">
      <c r="B1"/>
      <c r="C1"/>
      <c r="D1"/>
      <c r="E1"/>
      <c r="F1"/>
      <c r="G1"/>
      <c r="H1"/>
      <c r="I1"/>
      <c r="J1"/>
      <c r="K1"/>
      <c r="L1"/>
      <c r="M1"/>
      <c r="N1"/>
      <c r="O1"/>
      <c r="P1"/>
      <c r="Q1"/>
      <c r="R1"/>
      <c r="S1"/>
      <c r="T1"/>
    </row>
    <row r="2" spans="2:20" s="204" customFormat="1" ht="22.5" customHeight="1" thickBot="1">
      <c r="B2" t="s">
        <v>116</v>
      </c>
      <c r="C2" s="321" t="s">
        <v>321</v>
      </c>
      <c r="D2" s="321"/>
      <c r="E2" s="321"/>
      <c r="F2" s="321"/>
      <c r="G2" s="321"/>
      <c r="H2" s="321"/>
      <c r="I2" s="321"/>
      <c r="J2" s="321"/>
      <c r="K2" s="321"/>
      <c r="L2" s="321"/>
      <c r="M2" s="321"/>
      <c r="N2" s="321"/>
      <c r="O2" s="321"/>
      <c r="P2" s="321"/>
      <c r="Q2" s="321"/>
      <c r="R2" s="321"/>
      <c r="S2" s="321"/>
      <c r="T2"/>
    </row>
    <row r="3" spans="2:20" ht="13.5" customHeight="1">
      <c r="B3"/>
      <c r="C3"/>
      <c r="D3"/>
      <c r="E3"/>
      <c r="F3"/>
      <c r="G3"/>
      <c r="H3"/>
      <c r="I3"/>
      <c r="J3"/>
      <c r="K3"/>
      <c r="L3"/>
      <c r="M3"/>
      <c r="N3"/>
      <c r="O3"/>
      <c r="P3"/>
      <c r="Q3"/>
      <c r="R3"/>
      <c r="S3"/>
      <c r="T3"/>
    </row>
    <row r="4" spans="2:20" ht="5.0999999999999996" customHeight="1" thickBot="1">
      <c r="B4"/>
      <c r="C4"/>
      <c r="D4"/>
      <c r="E4"/>
      <c r="F4"/>
      <c r="G4"/>
      <c r="H4"/>
      <c r="I4"/>
      <c r="J4"/>
      <c r="K4"/>
      <c r="L4"/>
      <c r="M4"/>
      <c r="N4"/>
      <c r="O4"/>
      <c r="P4"/>
      <c r="Q4"/>
      <c r="R4"/>
      <c r="S4"/>
      <c r="T4"/>
    </row>
    <row r="5" spans="2:20" ht="37.5" customHeight="1" thickTop="1" thickBot="1">
      <c r="B5"/>
      <c r="C5" s="362" t="s">
        <v>555</v>
      </c>
      <c r="D5" s="363"/>
      <c r="E5" s="363"/>
      <c r="F5" s="363"/>
      <c r="G5" s="363"/>
      <c r="H5" s="363"/>
      <c r="I5" s="363"/>
      <c r="J5" s="363"/>
      <c r="K5" s="363"/>
      <c r="L5" s="363"/>
      <c r="M5" s="363"/>
      <c r="N5" s="363"/>
      <c r="O5" s="363"/>
      <c r="P5" s="363"/>
      <c r="Q5" s="363"/>
      <c r="R5" s="363"/>
      <c r="S5" s="364"/>
      <c r="T5"/>
    </row>
    <row r="6" spans="2:20" ht="22.5" customHeight="1" thickBot="1">
      <c r="B6"/>
      <c r="C6" s="325" t="s">
        <v>30</v>
      </c>
      <c r="D6" s="327"/>
      <c r="E6" s="395" t="s">
        <v>322</v>
      </c>
      <c r="F6" s="365" t="s">
        <v>40</v>
      </c>
      <c r="G6" s="350"/>
      <c r="H6" s="350"/>
      <c r="I6" s="351"/>
      <c r="J6" s="334" t="s">
        <v>323</v>
      </c>
      <c r="K6" s="334" t="s">
        <v>324</v>
      </c>
      <c r="L6" s="334"/>
      <c r="M6" s="334" t="s">
        <v>325</v>
      </c>
      <c r="N6" s="365" t="s">
        <v>326</v>
      </c>
      <c r="O6" s="350"/>
      <c r="P6" s="1" t="s">
        <v>101</v>
      </c>
      <c r="Q6" s="1" t="s">
        <v>327</v>
      </c>
      <c r="R6" s="1" t="s">
        <v>94</v>
      </c>
      <c r="S6" s="370" t="s">
        <v>32</v>
      </c>
      <c r="T6" s="402"/>
    </row>
    <row r="7" spans="2:20" ht="22.5" customHeight="1" thickBot="1">
      <c r="B7"/>
      <c r="C7" s="328"/>
      <c r="D7" s="330"/>
      <c r="E7" s="395"/>
      <c r="F7" s="334" t="s">
        <v>122</v>
      </c>
      <c r="G7" s="334" t="s">
        <v>328</v>
      </c>
      <c r="H7" s="334"/>
      <c r="I7" s="334" t="s">
        <v>329</v>
      </c>
      <c r="J7" s="334"/>
      <c r="K7" s="334" t="s">
        <v>330</v>
      </c>
      <c r="L7" s="334" t="s">
        <v>331</v>
      </c>
      <c r="M7" s="334"/>
      <c r="N7" s="334" t="s">
        <v>553</v>
      </c>
      <c r="O7" s="334" t="s">
        <v>582</v>
      </c>
      <c r="P7" s="334" t="s">
        <v>227</v>
      </c>
      <c r="Q7" s="334" t="s">
        <v>333</v>
      </c>
      <c r="R7" s="334" t="s">
        <v>332</v>
      </c>
      <c r="S7" s="370"/>
      <c r="T7" s="402"/>
    </row>
    <row r="8" spans="2:20" ht="22.5" customHeight="1" thickBot="1">
      <c r="B8"/>
      <c r="C8" s="328"/>
      <c r="D8" s="330"/>
      <c r="E8" s="395"/>
      <c r="F8" s="334"/>
      <c r="G8" s="334"/>
      <c r="H8" s="334"/>
      <c r="I8" s="334"/>
      <c r="J8" s="334"/>
      <c r="K8" s="334"/>
      <c r="L8" s="334"/>
      <c r="M8" s="334"/>
      <c r="N8" s="334" t="s">
        <v>334</v>
      </c>
      <c r="O8" s="334" t="s">
        <v>334</v>
      </c>
      <c r="P8" s="334"/>
      <c r="Q8" s="334"/>
      <c r="R8" s="334"/>
      <c r="S8" s="370"/>
      <c r="T8" s="402"/>
    </row>
    <row r="9" spans="2:20" ht="22.5" customHeight="1" thickBot="1">
      <c r="B9"/>
      <c r="C9" s="328"/>
      <c r="D9" s="330"/>
      <c r="E9" s="395"/>
      <c r="F9" s="334"/>
      <c r="G9" s="334"/>
      <c r="H9" s="334"/>
      <c r="I9" s="334"/>
      <c r="J9" s="334"/>
      <c r="K9" s="334"/>
      <c r="L9" s="334"/>
      <c r="M9" s="334"/>
      <c r="N9" s="334"/>
      <c r="O9" s="334"/>
      <c r="P9" s="334"/>
      <c r="Q9" s="334"/>
      <c r="R9" s="334"/>
      <c r="S9" s="370"/>
      <c r="T9" s="402"/>
    </row>
    <row r="10" spans="2:20" ht="22.5" customHeight="1" thickBot="1">
      <c r="B10"/>
      <c r="C10" s="331"/>
      <c r="D10" s="333"/>
      <c r="E10" s="395"/>
      <c r="F10" s="334"/>
      <c r="G10" s="1" t="s">
        <v>58</v>
      </c>
      <c r="H10" s="1" t="s">
        <v>59</v>
      </c>
      <c r="I10" s="334"/>
      <c r="J10" s="334"/>
      <c r="K10" s="334"/>
      <c r="L10" s="334"/>
      <c r="M10" s="334"/>
      <c r="N10" s="334"/>
      <c r="O10" s="334"/>
      <c r="P10" s="334"/>
      <c r="Q10" s="334"/>
      <c r="R10" s="334"/>
      <c r="S10" s="370"/>
      <c r="T10" s="402"/>
    </row>
    <row r="11" spans="2:20" ht="15" customHeight="1">
      <c r="B11"/>
      <c r="C11" s="12"/>
      <c r="D11" s="284"/>
      <c r="E11" s="121"/>
      <c r="F11" s="6"/>
      <c r="G11" s="6"/>
      <c r="H11" s="6"/>
      <c r="I11" s="112"/>
      <c r="J11" s="121"/>
      <c r="K11" s="112"/>
      <c r="L11" s="112"/>
      <c r="M11" s="121"/>
      <c r="N11" s="6"/>
      <c r="O11" s="6"/>
      <c r="P11" s="6"/>
      <c r="Q11" s="6"/>
      <c r="R11" s="6"/>
      <c r="S11" s="46"/>
      <c r="T11"/>
    </row>
    <row r="12" spans="2:20" ht="15" customHeight="1">
      <c r="B12"/>
      <c r="C12" s="12"/>
      <c r="D12" s="284"/>
      <c r="E12" s="121"/>
      <c r="F12" s="6"/>
      <c r="G12" s="6"/>
      <c r="H12" s="6"/>
      <c r="I12" s="112"/>
      <c r="J12" s="121"/>
      <c r="K12" s="112"/>
      <c r="L12" s="112"/>
      <c r="M12" s="121"/>
      <c r="N12" s="6"/>
      <c r="O12" s="6"/>
      <c r="P12" s="6"/>
      <c r="Q12" s="6"/>
      <c r="R12" s="6"/>
      <c r="S12" s="46"/>
      <c r="T12"/>
    </row>
    <row r="13" spans="2:20" ht="15" customHeight="1">
      <c r="B13"/>
      <c r="C13" s="12"/>
      <c r="D13" s="284"/>
      <c r="E13" s="121"/>
      <c r="F13" s="6"/>
      <c r="G13" s="6"/>
      <c r="H13" s="6"/>
      <c r="I13" s="112"/>
      <c r="J13" s="121"/>
      <c r="K13" s="112"/>
      <c r="L13" s="112"/>
      <c r="M13" s="121"/>
      <c r="N13" s="6"/>
      <c r="O13" s="6"/>
      <c r="P13" s="6"/>
      <c r="Q13" s="6"/>
      <c r="R13" s="6"/>
      <c r="S13" s="46"/>
      <c r="T13"/>
    </row>
    <row r="14" spans="2:20" ht="15" customHeight="1">
      <c r="B14"/>
      <c r="C14" s="12"/>
      <c r="D14" s="284"/>
      <c r="E14" s="121"/>
      <c r="F14" s="6"/>
      <c r="G14" s="6"/>
      <c r="H14" s="6"/>
      <c r="I14" s="112"/>
      <c r="J14" s="121"/>
      <c r="K14" s="112"/>
      <c r="L14" s="112"/>
      <c r="M14" s="121"/>
      <c r="N14" s="6"/>
      <c r="O14" s="6"/>
      <c r="P14" s="6"/>
      <c r="Q14" s="6"/>
      <c r="R14" s="6"/>
      <c r="S14" s="46"/>
      <c r="T14"/>
    </row>
    <row r="15" spans="2:20" ht="15" customHeight="1" thickBot="1">
      <c r="B15"/>
      <c r="C15" s="12"/>
      <c r="D15" s="285"/>
      <c r="E15" s="121"/>
      <c r="F15" s="104"/>
      <c r="G15" s="104"/>
      <c r="H15" s="104"/>
      <c r="I15" s="104"/>
      <c r="J15" s="104"/>
      <c r="K15" s="104"/>
      <c r="L15" s="104"/>
      <c r="M15" s="104"/>
      <c r="N15" s="6"/>
      <c r="O15" s="6"/>
      <c r="P15" s="6"/>
      <c r="Q15" s="6"/>
      <c r="R15" s="6"/>
      <c r="S15" s="46"/>
      <c r="T15"/>
    </row>
    <row r="16" spans="2:20" ht="22.5" customHeight="1" thickBot="1">
      <c r="B16"/>
      <c r="C16" s="349" t="s">
        <v>62</v>
      </c>
      <c r="D16" s="351"/>
      <c r="E16" s="1" t="s">
        <v>525</v>
      </c>
      <c r="F16" s="207"/>
      <c r="G16" s="207"/>
      <c r="H16" s="207"/>
      <c r="I16" s="207"/>
      <c r="J16" s="207"/>
      <c r="K16" s="207"/>
      <c r="L16" s="207"/>
      <c r="M16" s="207"/>
      <c r="N16" s="114" t="s">
        <v>23</v>
      </c>
      <c r="O16" s="30">
        <f>SUM(O11:O15)</f>
        <v>0</v>
      </c>
      <c r="P16" s="30">
        <f>SUM(P11:P15)</f>
        <v>0</v>
      </c>
      <c r="Q16" s="30">
        <f>SUM(Q11:Q15)</f>
        <v>0</v>
      </c>
      <c r="R16" s="30">
        <f>SUM(R11:R15)</f>
        <v>0</v>
      </c>
      <c r="S16" s="95"/>
      <c r="T16"/>
    </row>
    <row r="17" spans="2:20" ht="15" customHeight="1">
      <c r="B17"/>
      <c r="C17" s="12"/>
      <c r="D17" s="285"/>
      <c r="E17" s="121"/>
      <c r="F17" s="159"/>
      <c r="G17" s="159"/>
      <c r="H17" s="159"/>
      <c r="I17" s="154"/>
      <c r="J17" s="205"/>
      <c r="K17" s="154"/>
      <c r="L17" s="154"/>
      <c r="M17" s="205"/>
      <c r="N17" s="6"/>
      <c r="O17" s="6"/>
      <c r="P17" s="6"/>
      <c r="Q17" s="6"/>
      <c r="R17" s="6"/>
      <c r="S17" s="46"/>
      <c r="T17"/>
    </row>
    <row r="18" spans="2:20" ht="15" customHeight="1">
      <c r="B18"/>
      <c r="C18" s="12"/>
      <c r="D18" s="285"/>
      <c r="E18" s="121"/>
      <c r="F18" s="37"/>
      <c r="G18" s="37"/>
      <c r="H18" s="37"/>
      <c r="I18" s="102"/>
      <c r="J18" s="119"/>
      <c r="K18" s="102"/>
      <c r="L18" s="102"/>
      <c r="M18" s="119"/>
      <c r="N18" s="6"/>
      <c r="O18" s="6"/>
      <c r="P18" s="6"/>
      <c r="Q18" s="6"/>
      <c r="R18" s="6"/>
      <c r="S18" s="46"/>
      <c r="T18"/>
    </row>
    <row r="19" spans="2:20" ht="15" customHeight="1">
      <c r="B19"/>
      <c r="C19" s="12"/>
      <c r="D19" s="285"/>
      <c r="E19" s="121"/>
      <c r="F19" s="37"/>
      <c r="G19" s="37"/>
      <c r="H19" s="37"/>
      <c r="I19" s="102"/>
      <c r="J19" s="119"/>
      <c r="K19" s="102"/>
      <c r="L19" s="102"/>
      <c r="M19" s="119"/>
      <c r="N19" s="6"/>
      <c r="O19" s="6"/>
      <c r="P19" s="6"/>
      <c r="Q19" s="6"/>
      <c r="R19" s="6"/>
      <c r="S19" s="46"/>
      <c r="T19"/>
    </row>
    <row r="20" spans="2:20" ht="15" customHeight="1">
      <c r="B20"/>
      <c r="C20" s="12"/>
      <c r="D20" s="285"/>
      <c r="E20" s="121"/>
      <c r="F20" s="6"/>
      <c r="G20" s="6"/>
      <c r="H20" s="6"/>
      <c r="I20" s="112"/>
      <c r="J20" s="121"/>
      <c r="K20" s="112"/>
      <c r="L20" s="112"/>
      <c r="M20" s="121"/>
      <c r="N20" s="6"/>
      <c r="O20" s="6"/>
      <c r="P20" s="6"/>
      <c r="Q20" s="6"/>
      <c r="R20" s="6"/>
      <c r="S20" s="46"/>
      <c r="T20"/>
    </row>
    <row r="21" spans="2:20" ht="15" customHeight="1" thickBot="1">
      <c r="B21"/>
      <c r="C21" s="12"/>
      <c r="D21" s="285"/>
      <c r="E21" s="121"/>
      <c r="F21" s="6"/>
      <c r="G21" s="6"/>
      <c r="H21" s="6"/>
      <c r="I21" s="112"/>
      <c r="J21" s="121"/>
      <c r="K21" s="112"/>
      <c r="L21" s="112"/>
      <c r="M21" s="121"/>
      <c r="N21" s="6"/>
      <c r="O21" s="6"/>
      <c r="P21" s="6"/>
      <c r="Q21" s="6"/>
      <c r="R21" s="6"/>
      <c r="S21" s="46"/>
      <c r="T21"/>
    </row>
    <row r="22" spans="2:20" ht="22.5" customHeight="1" thickBot="1">
      <c r="B22"/>
      <c r="C22" s="349" t="s">
        <v>62</v>
      </c>
      <c r="D22" s="351"/>
      <c r="E22" s="1" t="s">
        <v>335</v>
      </c>
      <c r="F22" s="207"/>
      <c r="G22" s="207"/>
      <c r="H22" s="207"/>
      <c r="I22" s="207"/>
      <c r="J22" s="207"/>
      <c r="K22" s="207"/>
      <c r="L22" s="207"/>
      <c r="M22" s="207"/>
      <c r="N22" s="114" t="s">
        <v>23</v>
      </c>
      <c r="O22" s="30">
        <f>SUM(O17:O21)</f>
        <v>0</v>
      </c>
      <c r="P22" s="30">
        <f>SUM(P17:P21)</f>
        <v>0</v>
      </c>
      <c r="Q22" s="30">
        <f>SUM(Q17:Q21)</f>
        <v>0</v>
      </c>
      <c r="R22" s="30">
        <f>SUM(R17:R21)</f>
        <v>0</v>
      </c>
      <c r="S22" s="95"/>
      <c r="T22"/>
    </row>
    <row r="23" spans="2:20" ht="15" customHeight="1">
      <c r="B23"/>
      <c r="C23" s="12"/>
      <c r="D23" s="285"/>
      <c r="E23" s="121"/>
      <c r="F23" s="6"/>
      <c r="G23" s="6"/>
      <c r="H23" s="6"/>
      <c r="I23" s="112"/>
      <c r="J23" s="121"/>
      <c r="K23" s="112"/>
      <c r="L23" s="112"/>
      <c r="M23" s="121"/>
      <c r="N23" s="6"/>
      <c r="O23" s="6"/>
      <c r="P23" s="6"/>
      <c r="Q23" s="6"/>
      <c r="R23" s="6"/>
      <c r="S23" s="46"/>
      <c r="T23"/>
    </row>
    <row r="24" spans="2:20" ht="15" customHeight="1">
      <c r="B24"/>
      <c r="C24" s="12"/>
      <c r="D24" s="285"/>
      <c r="E24" s="121"/>
      <c r="F24" s="6"/>
      <c r="G24" s="6"/>
      <c r="H24" s="6"/>
      <c r="I24" s="112"/>
      <c r="J24" s="121"/>
      <c r="K24" s="112"/>
      <c r="L24" s="112"/>
      <c r="M24" s="121"/>
      <c r="N24" s="6"/>
      <c r="O24" s="6"/>
      <c r="P24" s="6"/>
      <c r="Q24" s="6"/>
      <c r="R24" s="6"/>
      <c r="S24" s="46"/>
      <c r="T24"/>
    </row>
    <row r="25" spans="2:20" ht="15" customHeight="1">
      <c r="B25"/>
      <c r="C25" s="12"/>
      <c r="D25" s="285"/>
      <c r="E25" s="121"/>
      <c r="F25" s="6"/>
      <c r="G25" s="6"/>
      <c r="H25" s="6"/>
      <c r="I25" s="112"/>
      <c r="J25" s="121"/>
      <c r="K25" s="112"/>
      <c r="L25" s="112"/>
      <c r="M25" s="121"/>
      <c r="N25" s="6"/>
      <c r="O25" s="6"/>
      <c r="P25" s="6"/>
      <c r="Q25" s="6"/>
      <c r="R25" s="6"/>
      <c r="S25" s="46"/>
      <c r="T25"/>
    </row>
    <row r="26" spans="2:20" ht="15" customHeight="1">
      <c r="B26"/>
      <c r="C26" s="12"/>
      <c r="D26" s="285"/>
      <c r="E26" s="121"/>
      <c r="F26" s="6"/>
      <c r="G26" s="6"/>
      <c r="H26" s="6"/>
      <c r="I26" s="112"/>
      <c r="J26" s="121"/>
      <c r="K26" s="112"/>
      <c r="L26" s="112"/>
      <c r="M26" s="121"/>
      <c r="N26" s="6"/>
      <c r="O26" s="6"/>
      <c r="P26" s="6"/>
      <c r="Q26" s="6"/>
      <c r="R26" s="6"/>
      <c r="S26" s="46"/>
      <c r="T26"/>
    </row>
    <row r="27" spans="2:20" ht="15" customHeight="1" thickBot="1">
      <c r="B27"/>
      <c r="C27" s="12"/>
      <c r="D27" s="285"/>
      <c r="E27" s="121"/>
      <c r="F27" s="6"/>
      <c r="G27" s="6"/>
      <c r="H27" s="6"/>
      <c r="I27" s="112"/>
      <c r="J27" s="121"/>
      <c r="K27" s="112"/>
      <c r="L27" s="112"/>
      <c r="M27" s="121"/>
      <c r="N27" s="6"/>
      <c r="O27" s="6"/>
      <c r="P27" s="6"/>
      <c r="Q27" s="6"/>
      <c r="R27" s="6"/>
      <c r="S27" s="46"/>
      <c r="T27"/>
    </row>
    <row r="28" spans="2:20" ht="22.5" customHeight="1" thickBot="1">
      <c r="B28"/>
      <c r="C28" s="352" t="s">
        <v>62</v>
      </c>
      <c r="D28" s="354"/>
      <c r="E28" s="208" t="s">
        <v>336</v>
      </c>
      <c r="F28" s="39"/>
      <c r="G28" s="39"/>
      <c r="H28" s="39"/>
      <c r="I28" s="39"/>
      <c r="J28" s="39"/>
      <c r="K28" s="39"/>
      <c r="L28" s="39"/>
      <c r="M28" s="39"/>
      <c r="N28" s="39">
        <f>SUM(N23:N27)</f>
        <v>0</v>
      </c>
      <c r="O28" s="108" t="s">
        <v>23</v>
      </c>
      <c r="P28" s="39">
        <f>SUM(P23:P27)</f>
        <v>0</v>
      </c>
      <c r="Q28" s="39">
        <f>SUM(Q23:Q27)</f>
        <v>0</v>
      </c>
      <c r="R28" s="39">
        <f>SUM(R23:R27)</f>
        <v>0</v>
      </c>
      <c r="S28" s="97"/>
      <c r="T28"/>
    </row>
    <row r="29" spans="2:20" ht="5.0999999999999996" customHeight="1" thickTop="1">
      <c r="B29"/>
      <c r="C29"/>
      <c r="D29"/>
      <c r="E29"/>
      <c r="F29"/>
      <c r="G29"/>
      <c r="H29"/>
      <c r="I29"/>
      <c r="J29"/>
      <c r="K29"/>
      <c r="L29"/>
      <c r="M29"/>
      <c r="N29"/>
      <c r="O29"/>
      <c r="P29"/>
      <c r="Q29"/>
      <c r="R29"/>
      <c r="S29"/>
      <c r="T29"/>
    </row>
    <row r="30" spans="2:20" ht="15" customHeight="1">
      <c r="B30"/>
      <c r="C30" s="348" t="s">
        <v>337</v>
      </c>
      <c r="D30" s="348"/>
      <c r="E30" s="348"/>
      <c r="F30" s="348"/>
      <c r="G30" s="348"/>
      <c r="H30" s="348"/>
      <c r="I30" s="348"/>
      <c r="J30" s="348"/>
      <c r="K30" s="348"/>
      <c r="L30" s="348"/>
      <c r="M30" s="348"/>
      <c r="N30" s="348"/>
      <c r="O30" s="348"/>
      <c r="P30" s="348"/>
      <c r="Q30" s="348"/>
      <c r="R30" s="348"/>
      <c r="S30" s="348"/>
      <c r="T30"/>
    </row>
    <row r="31" spans="2:20" ht="15" customHeight="1">
      <c r="B31"/>
      <c r="C31" s="348" t="s">
        <v>571</v>
      </c>
      <c r="D31" s="348"/>
      <c r="E31" s="348"/>
      <c r="F31" s="348"/>
      <c r="G31" s="348"/>
      <c r="H31" s="348"/>
      <c r="I31" s="348"/>
      <c r="J31" s="348"/>
      <c r="K31" s="348"/>
      <c r="L31" s="348"/>
      <c r="M31" s="348"/>
      <c r="N31" s="348"/>
      <c r="O31" s="348"/>
      <c r="P31" s="348"/>
      <c r="Q31" s="348"/>
      <c r="R31" s="348"/>
      <c r="S31" s="348"/>
      <c r="T31"/>
    </row>
    <row r="32" spans="2:20" ht="5.0999999999999996" customHeight="1">
      <c r="B32"/>
      <c r="C32"/>
      <c r="D32"/>
      <c r="E32"/>
      <c r="F32"/>
      <c r="G32"/>
      <c r="H32"/>
      <c r="I32"/>
      <c r="J32"/>
      <c r="K32"/>
      <c r="L32"/>
      <c r="M32"/>
      <c r="N32"/>
      <c r="O32"/>
      <c r="P32"/>
      <c r="Q32"/>
      <c r="R32"/>
      <c r="S32"/>
      <c r="T32"/>
    </row>
    <row r="33" spans="2:20" ht="15" customHeight="1">
      <c r="B33"/>
      <c r="C33"/>
      <c r="D33"/>
      <c r="E33"/>
      <c r="F33"/>
      <c r="G33"/>
      <c r="H33"/>
      <c r="I33"/>
      <c r="J33"/>
      <c r="K33"/>
      <c r="L33"/>
      <c r="M33"/>
      <c r="N33"/>
      <c r="O33"/>
      <c r="P33"/>
      <c r="Q33"/>
      <c r="R33"/>
      <c r="S33"/>
      <c r="T33"/>
    </row>
  </sheetData>
  <mergeCells count="26">
    <mergeCell ref="C2:S2"/>
    <mergeCell ref="C5:S5"/>
    <mergeCell ref="C6:D10"/>
    <mergeCell ref="E6:E10"/>
    <mergeCell ref="F6:I6"/>
    <mergeCell ref="J6:J10"/>
    <mergeCell ref="K6:L6"/>
    <mergeCell ref="M6:M10"/>
    <mergeCell ref="S6:S10"/>
    <mergeCell ref="N6:O6"/>
    <mergeCell ref="O7:O10"/>
    <mergeCell ref="T6:T10"/>
    <mergeCell ref="F7:F10"/>
    <mergeCell ref="G7:H9"/>
    <mergeCell ref="I7:I10"/>
    <mergeCell ref="K7:K10"/>
    <mergeCell ref="L7:L10"/>
    <mergeCell ref="N7:N10"/>
    <mergeCell ref="P7:P10"/>
    <mergeCell ref="Q7:Q10"/>
    <mergeCell ref="R7:R10"/>
    <mergeCell ref="C16:D16"/>
    <mergeCell ref="C22:D22"/>
    <mergeCell ref="C28:D28"/>
    <mergeCell ref="C30:S30"/>
    <mergeCell ref="C31:S31"/>
  </mergeCells>
  <hyperlinks>
    <hyperlink ref="C2:S2" r:id="rId1" display="Example for Approaches Note Summary" xr:uid="{DD321F21-CF95-43BD-AFD6-677AD9AE0C8C}"/>
    <hyperlink ref="R2" r:id="rId2" display="Example for Approaches Note Summary" xr:uid="{3171DC6F-8E03-4BFA-9C6F-AABEC8BCFF47}"/>
  </hyperlinks>
  <printOptions horizontalCentered="1" verticalCentered="1"/>
  <pageMargins left="0.25" right="0.25" top="0.5" bottom="0.5" header="0.25" footer="0.25"/>
  <pageSetup scale="42" orientation="landscape" r:id="rId3"/>
  <legacyDrawing r:id="rId4"/>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BAD53-9FAE-4F0E-AB1F-8B184B68E304}">
  <sheetPr codeName="Sheet61">
    <tabColor theme="6"/>
    <pageSetUpPr autoPageBreaks="0" fitToPage="1"/>
  </sheetPr>
  <dimension ref="B1:T36"/>
  <sheetViews>
    <sheetView showGridLines="0" zoomScale="75" zoomScaleNormal="75" workbookViewId="0"/>
  </sheetViews>
  <sheetFormatPr defaultRowHeight="12.75"/>
  <cols>
    <col min="1" max="1" width="5.85546875" customWidth="1"/>
    <col min="2" max="2" width="1.7109375" customWidth="1"/>
    <col min="3" max="3" width="19.7109375" customWidth="1"/>
    <col min="4" max="4" width="15.7109375" customWidth="1"/>
    <col min="5" max="5" width="5.7109375" customWidth="1"/>
    <col min="6" max="6" width="15.7109375" customWidth="1"/>
    <col min="7" max="7" width="5.7109375" customWidth="1"/>
    <col min="8" max="10" width="17.7109375" customWidth="1"/>
    <col min="11" max="11" width="50.7109375" customWidth="1"/>
    <col min="12" max="12" width="1.7109375" customWidth="1"/>
    <col min="14" max="14" width="23.28515625" customWidth="1"/>
    <col min="15" max="20" width="15.7109375" customWidth="1"/>
  </cols>
  <sheetData>
    <row r="1" spans="2:20" ht="13.5" customHeight="1" thickBot="1"/>
    <row r="2" spans="2:20" s="165" customFormat="1" ht="22.5" customHeight="1" thickBot="1">
      <c r="B2"/>
      <c r="C2" s="321" t="s">
        <v>338</v>
      </c>
      <c r="D2" s="321"/>
      <c r="E2" s="321"/>
      <c r="F2" s="321"/>
      <c r="G2" s="321"/>
      <c r="H2" s="321"/>
      <c r="I2" s="321"/>
      <c r="J2" s="321"/>
      <c r="K2" s="321"/>
      <c r="L2"/>
      <c r="M2"/>
      <c r="N2"/>
      <c r="O2"/>
      <c r="P2"/>
      <c r="Q2"/>
      <c r="R2"/>
      <c r="S2"/>
      <c r="T2"/>
    </row>
    <row r="3" spans="2:20" ht="13.5" customHeight="1"/>
    <row r="4" spans="2:20" ht="5.0999999999999996" customHeight="1" thickBot="1"/>
    <row r="5" spans="2:20" ht="37.5" customHeight="1" thickTop="1" thickBot="1">
      <c r="C5" s="362" t="s">
        <v>339</v>
      </c>
      <c r="D5" s="363"/>
      <c r="E5" s="363"/>
      <c r="F5" s="363"/>
      <c r="G5" s="363"/>
      <c r="H5" s="363"/>
      <c r="I5" s="363"/>
      <c r="J5" s="363"/>
      <c r="K5" s="364"/>
    </row>
    <row r="6" spans="2:20" ht="22.5" customHeight="1" thickBot="1">
      <c r="C6" s="453" t="s">
        <v>340</v>
      </c>
      <c r="D6" s="456" t="s">
        <v>30</v>
      </c>
      <c r="E6" s="326"/>
      <c r="F6" s="326"/>
      <c r="G6" s="327"/>
      <c r="H6" s="334" t="s">
        <v>341</v>
      </c>
      <c r="I6" s="334"/>
      <c r="J6" s="334"/>
      <c r="K6" s="370" t="s">
        <v>32</v>
      </c>
    </row>
    <row r="7" spans="2:20" ht="22.5" customHeight="1" thickBot="1">
      <c r="C7" s="454"/>
      <c r="D7" s="457"/>
      <c r="E7" s="329"/>
      <c r="F7" s="329"/>
      <c r="G7" s="330"/>
      <c r="H7" s="334" t="s">
        <v>342</v>
      </c>
      <c r="I7" s="366" t="s">
        <v>343</v>
      </c>
      <c r="J7" s="334" t="s">
        <v>344</v>
      </c>
      <c r="K7" s="370"/>
    </row>
    <row r="8" spans="2:20" ht="22.5" customHeight="1" thickBot="1">
      <c r="C8" s="454"/>
      <c r="D8" s="457"/>
      <c r="E8" s="329"/>
      <c r="F8" s="329"/>
      <c r="G8" s="330"/>
      <c r="H8" s="334"/>
      <c r="I8" s="367"/>
      <c r="J8" s="334"/>
      <c r="K8" s="370"/>
    </row>
    <row r="9" spans="2:20" ht="22.5" customHeight="1" thickBot="1">
      <c r="C9" s="454"/>
      <c r="D9" s="458"/>
      <c r="E9" s="332"/>
      <c r="F9" s="332"/>
      <c r="G9" s="333"/>
      <c r="H9" s="334"/>
      <c r="I9" s="367"/>
      <c r="J9" s="334"/>
      <c r="K9" s="370"/>
      <c r="N9" s="459" t="s">
        <v>340</v>
      </c>
      <c r="O9" s="461" t="s">
        <v>342</v>
      </c>
      <c r="P9" s="461"/>
      <c r="Q9" s="461" t="s">
        <v>345</v>
      </c>
      <c r="R9" s="461"/>
      <c r="S9" s="461" t="s">
        <v>346</v>
      </c>
      <c r="T9" s="462"/>
    </row>
    <row r="10" spans="2:20" ht="22.5" customHeight="1" thickBot="1">
      <c r="C10" s="455"/>
      <c r="D10" s="365" t="s">
        <v>50</v>
      </c>
      <c r="E10" s="376"/>
      <c r="F10" s="377" t="s">
        <v>51</v>
      </c>
      <c r="G10" s="351"/>
      <c r="H10" s="334"/>
      <c r="I10" s="368"/>
      <c r="J10" s="334"/>
      <c r="K10" s="370"/>
      <c r="N10" s="460"/>
      <c r="O10" s="209" t="s">
        <v>347</v>
      </c>
      <c r="P10" s="209" t="s">
        <v>236</v>
      </c>
      <c r="Q10" s="209" t="s">
        <v>347</v>
      </c>
      <c r="R10" s="209" t="s">
        <v>236</v>
      </c>
      <c r="S10" s="209" t="s">
        <v>347</v>
      </c>
      <c r="T10" s="210" t="s">
        <v>236</v>
      </c>
    </row>
    <row r="11" spans="2:20" ht="15" customHeight="1">
      <c r="C11" s="211"/>
      <c r="D11" s="14"/>
      <c r="E11" s="149"/>
      <c r="F11" s="61"/>
      <c r="G11" s="3"/>
      <c r="H11" s="281"/>
      <c r="I11" s="281"/>
      <c r="J11" s="281"/>
      <c r="K11" s="43"/>
      <c r="N11" s="213"/>
      <c r="O11" s="214"/>
      <c r="P11" s="215"/>
      <c r="Q11" s="214"/>
      <c r="R11" s="215"/>
      <c r="S11" s="214"/>
      <c r="T11" s="216"/>
    </row>
    <row r="12" spans="2:20" ht="15" customHeight="1">
      <c r="C12" s="211"/>
      <c r="D12" s="14"/>
      <c r="E12" s="60"/>
      <c r="F12" s="61"/>
      <c r="G12" s="13"/>
      <c r="H12" s="281"/>
      <c r="I12" s="281"/>
      <c r="J12" s="281"/>
      <c r="K12" s="46"/>
      <c r="N12" s="217"/>
      <c r="O12" s="218"/>
      <c r="P12" s="219"/>
      <c r="Q12" s="218"/>
      <c r="R12" s="219"/>
      <c r="S12" s="218"/>
      <c r="T12" s="220"/>
    </row>
    <row r="13" spans="2:20" ht="15" customHeight="1">
      <c r="C13" s="211"/>
      <c r="D13" s="14"/>
      <c r="E13" s="60"/>
      <c r="F13" s="61"/>
      <c r="G13" s="13"/>
      <c r="H13" s="281"/>
      <c r="I13" s="281"/>
      <c r="J13" s="281"/>
      <c r="K13" s="46"/>
      <c r="N13" s="217"/>
      <c r="O13" s="218"/>
      <c r="P13" s="219"/>
      <c r="Q13" s="218"/>
      <c r="R13" s="219"/>
      <c r="S13" s="218"/>
      <c r="T13" s="220"/>
    </row>
    <row r="14" spans="2:20" ht="15" customHeight="1">
      <c r="C14" s="211"/>
      <c r="D14" s="14"/>
      <c r="E14" s="60"/>
      <c r="F14" s="61"/>
      <c r="G14" s="13"/>
      <c r="H14" s="281"/>
      <c r="I14" s="281"/>
      <c r="J14" s="281"/>
      <c r="K14" s="46"/>
      <c r="N14" s="217"/>
      <c r="O14" s="218"/>
      <c r="P14" s="219"/>
      <c r="Q14" s="218"/>
      <c r="R14" s="219"/>
      <c r="S14" s="218"/>
      <c r="T14" s="220"/>
    </row>
    <row r="15" spans="2:20" ht="15" customHeight="1">
      <c r="C15" s="211"/>
      <c r="D15" s="14"/>
      <c r="E15" s="60"/>
      <c r="F15" s="61"/>
      <c r="G15" s="13"/>
      <c r="H15" s="281"/>
      <c r="I15" s="281"/>
      <c r="J15" s="281"/>
      <c r="K15" s="113"/>
      <c r="N15" s="217"/>
      <c r="O15" s="218"/>
      <c r="P15" s="219"/>
      <c r="Q15" s="218"/>
      <c r="R15" s="219"/>
      <c r="S15" s="218"/>
      <c r="T15" s="220"/>
    </row>
    <row r="16" spans="2:20" ht="15" customHeight="1">
      <c r="C16" s="211"/>
      <c r="D16" s="14"/>
      <c r="E16" s="60"/>
      <c r="F16" s="61"/>
      <c r="G16" s="13"/>
      <c r="H16" s="281"/>
      <c r="I16" s="281"/>
      <c r="J16" s="281"/>
      <c r="K16" s="113"/>
      <c r="N16" s="217"/>
      <c r="O16" s="218"/>
      <c r="P16" s="219"/>
      <c r="Q16" s="218"/>
      <c r="R16" s="219"/>
      <c r="S16" s="218"/>
      <c r="T16" s="220"/>
    </row>
    <row r="17" spans="2:20" ht="15" customHeight="1">
      <c r="C17" s="211"/>
      <c r="D17" s="14"/>
      <c r="E17" s="60"/>
      <c r="F17" s="61"/>
      <c r="G17" s="13"/>
      <c r="H17" s="281"/>
      <c r="I17" s="281"/>
      <c r="J17" s="281"/>
      <c r="K17" s="113"/>
      <c r="N17" s="217"/>
      <c r="O17" s="218"/>
      <c r="P17" s="219"/>
      <c r="Q17" s="218"/>
      <c r="R17" s="219"/>
      <c r="S17" s="218"/>
      <c r="T17" s="220"/>
    </row>
    <row r="18" spans="2:20" ht="15" customHeight="1">
      <c r="C18" s="211"/>
      <c r="D18" s="14"/>
      <c r="E18" s="60"/>
      <c r="F18" s="61"/>
      <c r="G18" s="13"/>
      <c r="H18" s="281"/>
      <c r="I18" s="281"/>
      <c r="J18" s="281"/>
      <c r="K18" s="113"/>
      <c r="N18" s="217"/>
      <c r="O18" s="218"/>
      <c r="P18" s="219"/>
      <c r="Q18" s="218"/>
      <c r="R18" s="219"/>
      <c r="S18" s="218"/>
      <c r="T18" s="220"/>
    </row>
    <row r="19" spans="2:20" ht="15" customHeight="1">
      <c r="C19" s="211"/>
      <c r="D19" s="14"/>
      <c r="E19" s="60"/>
      <c r="F19" s="61"/>
      <c r="G19" s="13"/>
      <c r="H19" s="281"/>
      <c r="I19" s="281"/>
      <c r="J19" s="281"/>
      <c r="K19" s="113"/>
      <c r="N19" s="217"/>
      <c r="O19" s="218"/>
      <c r="P19" s="219"/>
      <c r="Q19" s="218"/>
      <c r="R19" s="219"/>
      <c r="S19" s="218"/>
      <c r="T19" s="220"/>
    </row>
    <row r="20" spans="2:20" ht="15" customHeight="1">
      <c r="C20" s="211"/>
      <c r="D20" s="14"/>
      <c r="E20" s="60"/>
      <c r="F20" s="61"/>
      <c r="G20" s="13"/>
      <c r="H20" s="281"/>
      <c r="I20" s="281"/>
      <c r="J20" s="281"/>
      <c r="K20" s="113"/>
      <c r="N20" s="217"/>
      <c r="O20" s="218"/>
      <c r="P20" s="219"/>
      <c r="Q20" s="218"/>
      <c r="R20" s="219"/>
      <c r="S20" s="218"/>
      <c r="T20" s="220"/>
    </row>
    <row r="21" spans="2:20" ht="15" customHeight="1">
      <c r="C21" s="211"/>
      <c r="D21" s="14"/>
      <c r="E21" s="60"/>
      <c r="F21" s="61"/>
      <c r="G21" s="13"/>
      <c r="H21" s="281"/>
      <c r="I21" s="281"/>
      <c r="J21" s="281"/>
      <c r="K21" s="113"/>
      <c r="N21" s="217"/>
      <c r="O21" s="218"/>
      <c r="P21" s="219"/>
      <c r="Q21" s="218"/>
      <c r="R21" s="219"/>
      <c r="S21" s="218"/>
      <c r="T21" s="220"/>
    </row>
    <row r="22" spans="2:20" ht="15" customHeight="1">
      <c r="C22" s="211"/>
      <c r="D22" s="14"/>
      <c r="E22" s="60"/>
      <c r="F22" s="61"/>
      <c r="G22" s="13"/>
      <c r="H22" s="281"/>
      <c r="I22" s="281"/>
      <c r="J22" s="281"/>
      <c r="K22" s="113"/>
      <c r="N22" s="217"/>
      <c r="O22" s="218"/>
      <c r="P22" s="219"/>
      <c r="Q22" s="218"/>
      <c r="R22" s="219"/>
      <c r="S22" s="218"/>
      <c r="T22" s="220"/>
    </row>
    <row r="23" spans="2:20" ht="15" customHeight="1">
      <c r="C23" s="211"/>
      <c r="D23" s="14"/>
      <c r="E23" s="60"/>
      <c r="F23" s="61"/>
      <c r="G23" s="13"/>
      <c r="H23" s="281"/>
      <c r="I23" s="281"/>
      <c r="J23" s="281"/>
      <c r="K23" s="113"/>
      <c r="N23" s="217"/>
      <c r="O23" s="218"/>
      <c r="P23" s="219"/>
      <c r="Q23" s="218"/>
      <c r="R23" s="219"/>
      <c r="S23" s="218"/>
      <c r="T23" s="220"/>
    </row>
    <row r="24" spans="2:20" ht="15" customHeight="1">
      <c r="C24" s="211"/>
      <c r="D24" s="14"/>
      <c r="E24" s="60"/>
      <c r="F24" s="61"/>
      <c r="G24" s="13"/>
      <c r="H24" s="281"/>
      <c r="I24" s="281"/>
      <c r="J24" s="281"/>
      <c r="K24" s="113"/>
      <c r="N24" s="217"/>
      <c r="O24" s="218"/>
      <c r="P24" s="219"/>
      <c r="Q24" s="218"/>
      <c r="R24" s="219"/>
      <c r="S24" s="218"/>
      <c r="T24" s="220"/>
    </row>
    <row r="25" spans="2:20" ht="15" customHeight="1">
      <c r="C25" s="211"/>
      <c r="D25" s="14"/>
      <c r="E25" s="60"/>
      <c r="F25" s="61"/>
      <c r="G25" s="13"/>
      <c r="H25" s="281"/>
      <c r="I25" s="281"/>
      <c r="J25" s="281"/>
      <c r="K25" s="113"/>
      <c r="N25" s="217"/>
      <c r="O25" s="218"/>
      <c r="P25" s="219"/>
      <c r="Q25" s="218"/>
      <c r="R25" s="219"/>
      <c r="S25" s="218"/>
      <c r="T25" s="220"/>
    </row>
    <row r="26" spans="2:20" ht="15" customHeight="1">
      <c r="C26" s="211"/>
      <c r="D26" s="14"/>
      <c r="E26" s="60"/>
      <c r="F26" s="61"/>
      <c r="G26" s="13"/>
      <c r="H26" s="281"/>
      <c r="I26" s="281"/>
      <c r="J26" s="281"/>
      <c r="K26" s="113"/>
      <c r="N26" s="217"/>
      <c r="O26" s="218"/>
      <c r="P26" s="219"/>
      <c r="Q26" s="218"/>
      <c r="R26" s="219"/>
      <c r="S26" s="218"/>
      <c r="T26" s="220"/>
    </row>
    <row r="27" spans="2:20" ht="15" customHeight="1">
      <c r="C27" s="221"/>
      <c r="D27" s="14"/>
      <c r="E27" s="60"/>
      <c r="F27" s="61"/>
      <c r="G27" s="15"/>
      <c r="H27" s="282"/>
      <c r="I27" s="282"/>
      <c r="J27" s="282"/>
      <c r="K27" s="113"/>
      <c r="N27" s="222"/>
      <c r="O27" s="223"/>
      <c r="P27" s="224"/>
      <c r="Q27" s="223"/>
      <c r="R27" s="224"/>
      <c r="S27" s="223"/>
      <c r="T27" s="225"/>
    </row>
    <row r="28" spans="2:20" ht="15" customHeight="1">
      <c r="C28" s="221"/>
      <c r="D28" s="14"/>
      <c r="E28" s="60"/>
      <c r="F28" s="61"/>
      <c r="G28" s="15"/>
      <c r="H28" s="282"/>
      <c r="I28" s="282"/>
      <c r="J28" s="282"/>
      <c r="K28" s="113"/>
      <c r="N28" s="222"/>
      <c r="O28" s="223"/>
      <c r="P28" s="224"/>
      <c r="Q28" s="223"/>
      <c r="R28" s="224"/>
      <c r="S28" s="223"/>
      <c r="T28" s="225"/>
    </row>
    <row r="29" spans="2:20" ht="15" customHeight="1" thickBot="1">
      <c r="C29" s="221"/>
      <c r="D29" s="226"/>
      <c r="E29" s="64"/>
      <c r="F29" s="156"/>
      <c r="G29" s="25"/>
      <c r="H29" s="282"/>
      <c r="I29" s="282"/>
      <c r="J29" s="282"/>
      <c r="K29" s="113"/>
      <c r="N29" s="227"/>
      <c r="O29" s="228"/>
      <c r="P29" s="229"/>
      <c r="Q29" s="228"/>
      <c r="R29" s="229"/>
      <c r="S29" s="228"/>
      <c r="T29" s="230"/>
    </row>
    <row r="30" spans="2:20" ht="22.5" customHeight="1" thickBot="1">
      <c r="C30" s="352" t="s">
        <v>37</v>
      </c>
      <c r="D30" s="353"/>
      <c r="E30" s="353"/>
      <c r="F30" s="353"/>
      <c r="G30" s="463"/>
      <c r="H30" s="231">
        <f>SUM(H11:H29)</f>
        <v>0</v>
      </c>
      <c r="I30" s="231">
        <f>SUM(I11:I29)</f>
        <v>0</v>
      </c>
      <c r="J30" s="231">
        <f>SUM(J11:J29)</f>
        <v>0</v>
      </c>
      <c r="K30" s="36"/>
    </row>
    <row r="31" spans="2:20" ht="5.0999999999999996" customHeight="1" thickTop="1"/>
    <row r="32" spans="2:20" s="193" customFormat="1" ht="15" customHeight="1">
      <c r="B32"/>
      <c r="C32" s="348" t="s">
        <v>348</v>
      </c>
      <c r="D32" s="410"/>
      <c r="E32" s="410"/>
      <c r="F32" s="410"/>
      <c r="G32" s="410"/>
      <c r="H32" s="410"/>
      <c r="I32" s="410"/>
      <c r="J32" s="410"/>
      <c r="K32" s="410"/>
      <c r="L32"/>
      <c r="M32"/>
      <c r="N32"/>
      <c r="O32"/>
      <c r="P32"/>
      <c r="Q32"/>
      <c r="R32"/>
      <c r="S32"/>
      <c r="T32"/>
    </row>
    <row r="33" spans="2:20" s="193" customFormat="1" ht="15" customHeight="1">
      <c r="B33"/>
      <c r="C33" s="348" t="s">
        <v>349</v>
      </c>
      <c r="D33" s="410"/>
      <c r="E33" s="410"/>
      <c r="F33" s="410"/>
      <c r="G33" s="410"/>
      <c r="H33" s="410"/>
      <c r="I33" s="410"/>
      <c r="J33" s="410"/>
      <c r="K33" s="410"/>
      <c r="L33"/>
      <c r="M33"/>
      <c r="N33"/>
      <c r="O33"/>
      <c r="P33"/>
      <c r="Q33"/>
      <c r="R33"/>
      <c r="S33"/>
      <c r="T33"/>
    </row>
    <row r="34" spans="2:20" s="193" customFormat="1" ht="15" customHeight="1">
      <c r="B34"/>
      <c r="C34" s="348" t="s">
        <v>350</v>
      </c>
      <c r="D34" s="410"/>
      <c r="E34" s="410"/>
      <c r="F34" s="410"/>
      <c r="G34" s="410"/>
      <c r="H34" s="410"/>
      <c r="I34" s="410"/>
      <c r="J34" s="410"/>
      <c r="K34" s="410"/>
      <c r="L34"/>
      <c r="M34"/>
      <c r="N34"/>
      <c r="O34"/>
      <c r="P34"/>
      <c r="Q34"/>
      <c r="R34"/>
      <c r="S34"/>
      <c r="T34"/>
    </row>
    <row r="35" spans="2:20" s="193" customFormat="1" ht="15" customHeight="1">
      <c r="B35"/>
      <c r="C35" s="348" t="s">
        <v>351</v>
      </c>
      <c r="D35" s="410"/>
      <c r="E35" s="410"/>
      <c r="F35" s="410"/>
      <c r="G35" s="410"/>
      <c r="H35" s="410"/>
      <c r="I35" s="410"/>
      <c r="J35" s="410"/>
      <c r="K35" s="410"/>
      <c r="L35"/>
      <c r="M35"/>
      <c r="N35"/>
      <c r="O35"/>
      <c r="P35"/>
      <c r="Q35"/>
      <c r="R35"/>
      <c r="S35"/>
      <c r="T35"/>
    </row>
    <row r="36" spans="2:20" ht="5.0999999999999996" customHeight="1"/>
  </sheetData>
  <mergeCells count="20">
    <mergeCell ref="C30:G30"/>
    <mergeCell ref="C32:K32"/>
    <mergeCell ref="C33:K33"/>
    <mergeCell ref="C34:K34"/>
    <mergeCell ref="C35:K35"/>
    <mergeCell ref="N9:N10"/>
    <mergeCell ref="O9:P9"/>
    <mergeCell ref="Q9:R9"/>
    <mergeCell ref="S9:T9"/>
    <mergeCell ref="D10:E10"/>
    <mergeCell ref="F10:G10"/>
    <mergeCell ref="C2:K2"/>
    <mergeCell ref="C5:K5"/>
    <mergeCell ref="C6:C10"/>
    <mergeCell ref="D6:G9"/>
    <mergeCell ref="H6:J6"/>
    <mergeCell ref="K6:K10"/>
    <mergeCell ref="H7:H10"/>
    <mergeCell ref="I7:I10"/>
    <mergeCell ref="J7:J10"/>
  </mergeCells>
  <hyperlinks>
    <hyperlink ref="C2:K2" r:id="rId1" display="Example for Wetland Delineation Table" xr:uid="{2E7994FA-0495-47E5-8B98-70412EC1D50E}"/>
  </hyperlinks>
  <printOptions horizontalCentered="1" verticalCentered="1"/>
  <pageMargins left="0.25" right="0.25" top="0.5" bottom="0.5" header="0.25" footer="0.25"/>
  <pageSetup scale="80" orientation="landscape" r:id="rId2"/>
  <legacyDrawing r:id="rId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590E6-3094-448C-A19D-C627A57057A9}">
  <sheetPr codeName="Sheet54">
    <tabColor rgb="FFFFFF00"/>
    <pageSetUpPr autoPageBreaks="0" fitToPage="1"/>
  </sheetPr>
  <dimension ref="C1:I22"/>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row r="2" spans="3:9" ht="22.5" customHeight="1" thickBot="1">
      <c r="C2" s="321" t="s">
        <v>352</v>
      </c>
      <c r="D2" s="321"/>
      <c r="E2" s="321"/>
      <c r="F2" s="321"/>
      <c r="G2" s="321"/>
      <c r="H2" s="321"/>
      <c r="I2" s="321"/>
    </row>
    <row r="3" spans="3:9" ht="13.5" customHeight="1"/>
    <row r="4" spans="3:9" ht="5.0999999999999996" customHeight="1" thickBot="1"/>
    <row r="5" spans="3:9" ht="37.5" customHeight="1" thickTop="1" thickBot="1">
      <c r="C5" s="322" t="s">
        <v>507</v>
      </c>
      <c r="D5" s="323"/>
      <c r="E5" s="323"/>
      <c r="F5" s="323"/>
      <c r="G5" s="323"/>
      <c r="H5" s="323"/>
      <c r="I5" s="324"/>
    </row>
    <row r="6" spans="3:9" ht="22.5" customHeight="1" thickBot="1">
      <c r="C6" s="325" t="s">
        <v>30</v>
      </c>
      <c r="D6" s="326"/>
      <c r="E6" s="326"/>
      <c r="F6" s="327"/>
      <c r="G6" s="365" t="s">
        <v>40</v>
      </c>
      <c r="H6" s="351"/>
      <c r="I6" s="370" t="s">
        <v>32</v>
      </c>
    </row>
    <row r="7" spans="3:9" ht="22.5" customHeight="1" thickBot="1">
      <c r="C7" s="328"/>
      <c r="D7" s="329"/>
      <c r="E7" s="329"/>
      <c r="F7" s="330"/>
      <c r="G7" s="338" t="s">
        <v>507</v>
      </c>
      <c r="H7" s="384"/>
      <c r="I7" s="370"/>
    </row>
    <row r="8" spans="3:9" ht="22.5" customHeight="1" thickBot="1">
      <c r="C8" s="328"/>
      <c r="D8" s="329"/>
      <c r="E8" s="329"/>
      <c r="F8" s="330"/>
      <c r="G8" s="340"/>
      <c r="H8" s="385"/>
      <c r="I8" s="370"/>
    </row>
    <row r="9" spans="3:9" ht="22.5" customHeight="1" thickBot="1">
      <c r="C9" s="331"/>
      <c r="D9" s="332"/>
      <c r="E9" s="332"/>
      <c r="F9" s="333"/>
      <c r="G9" s="342"/>
      <c r="H9" s="386"/>
      <c r="I9" s="370"/>
    </row>
    <row r="10" spans="3:9" ht="22.5" customHeight="1" thickBot="1">
      <c r="C10" s="349" t="s">
        <v>50</v>
      </c>
      <c r="D10" s="376"/>
      <c r="E10" s="377" t="s">
        <v>51</v>
      </c>
      <c r="F10" s="351"/>
      <c r="G10" s="84" t="s">
        <v>58</v>
      </c>
      <c r="H10" s="52" t="s">
        <v>59</v>
      </c>
      <c r="I10" s="370"/>
    </row>
    <row r="11" spans="3:9" ht="15" customHeight="1">
      <c r="C11" s="56"/>
      <c r="D11" s="57"/>
      <c r="E11" s="58"/>
      <c r="F11" s="59"/>
      <c r="G11" s="89"/>
      <c r="H11" s="90"/>
      <c r="I11" s="55"/>
    </row>
    <row r="12" spans="3:9" ht="15" customHeight="1">
      <c r="C12" s="12"/>
      <c r="D12" s="60"/>
      <c r="E12" s="61"/>
      <c r="F12" s="13"/>
      <c r="G12" s="72"/>
      <c r="H12" s="92"/>
      <c r="I12" s="19"/>
    </row>
    <row r="13" spans="3:9" ht="15" customHeight="1">
      <c r="C13" s="12"/>
      <c r="D13" s="60"/>
      <c r="E13" s="61"/>
      <c r="F13" s="13"/>
      <c r="G13" s="72"/>
      <c r="H13" s="92"/>
      <c r="I13" s="19"/>
    </row>
    <row r="14" spans="3:9" ht="15" customHeight="1">
      <c r="C14" s="12"/>
      <c r="D14" s="60"/>
      <c r="E14" s="61"/>
      <c r="F14" s="13"/>
      <c r="G14" s="72"/>
      <c r="H14" s="92"/>
      <c r="I14" s="19"/>
    </row>
    <row r="15" spans="3:9" ht="15" customHeight="1">
      <c r="C15" s="12"/>
      <c r="D15" s="60"/>
      <c r="E15" s="61"/>
      <c r="F15" s="13"/>
      <c r="G15" s="72"/>
      <c r="H15" s="92"/>
      <c r="I15" s="19"/>
    </row>
    <row r="16" spans="3:9" ht="15" customHeight="1">
      <c r="C16" s="12"/>
      <c r="D16" s="60"/>
      <c r="E16" s="61"/>
      <c r="F16" s="13"/>
      <c r="G16" s="72"/>
      <c r="H16" s="92"/>
      <c r="I16" s="19"/>
    </row>
    <row r="17" spans="3:9" ht="15" customHeight="1" thickBot="1">
      <c r="C17" s="12"/>
      <c r="D17" s="60"/>
      <c r="E17" s="61"/>
      <c r="F17" s="13"/>
      <c r="G17" s="72"/>
      <c r="H17" s="92"/>
      <c r="I17" s="19"/>
    </row>
    <row r="18" spans="3:9" ht="22.5" customHeight="1" thickBot="1">
      <c r="C18" s="349" t="s">
        <v>62</v>
      </c>
      <c r="D18" s="350"/>
      <c r="E18" s="350"/>
      <c r="F18" s="351"/>
      <c r="G18" s="77">
        <f>SUM(G11:G17)</f>
        <v>0</v>
      </c>
      <c r="H18" s="158">
        <f>SUM(H11:H17)</f>
        <v>0</v>
      </c>
      <c r="I18" s="34"/>
    </row>
    <row r="19" spans="3:9" ht="22.5" customHeight="1" thickBot="1">
      <c r="C19" s="352" t="s">
        <v>37</v>
      </c>
      <c r="D19" s="353"/>
      <c r="E19" s="353"/>
      <c r="F19" s="354"/>
      <c r="G19" s="355">
        <f>SUM(G18:H18)</f>
        <v>0</v>
      </c>
      <c r="H19" s="356"/>
      <c r="I19" s="36"/>
    </row>
    <row r="20" spans="3:9" ht="5.0999999999999996" customHeight="1" thickTop="1"/>
    <row r="21" spans="3:9" ht="15" customHeight="1">
      <c r="C21" s="348"/>
      <c r="D21" s="348"/>
      <c r="E21" s="348"/>
      <c r="F21" s="348"/>
      <c r="G21" s="348"/>
      <c r="H21" s="348"/>
      <c r="I21" s="348"/>
    </row>
    <row r="22" spans="3:9" ht="5.0999999999999996" customHeight="1"/>
  </sheetData>
  <mergeCells count="12">
    <mergeCell ref="C18:F18"/>
    <mergeCell ref="C19:F19"/>
    <mergeCell ref="G19:H19"/>
    <mergeCell ref="C21:I21"/>
    <mergeCell ref="C2:I2"/>
    <mergeCell ref="C5:I5"/>
    <mergeCell ref="C6:F9"/>
    <mergeCell ref="G6:H6"/>
    <mergeCell ref="I6:I10"/>
    <mergeCell ref="G7:H9"/>
    <mergeCell ref="C10:D10"/>
    <mergeCell ref="E10:F10"/>
  </mergeCells>
  <hyperlinks>
    <hyperlink ref="C2:I2" r:id="rId1" display="Example for Handrail Summary" xr:uid="{820D6E96-DFA0-48ED-B7D8-8C648D20D5C0}"/>
  </hyperlinks>
  <printOptions horizontalCentered="1" verticalCentered="1"/>
  <pageMargins left="0.25" right="0.25" top="0.5" bottom="0.5" header="0.25" footer="0.25"/>
  <pageSetup orientation="landscape" r:id="rId2"/>
  <legacyDrawing r:id="rId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F6F65-31F5-4528-A184-5BBFA6048CAA}">
  <sheetPr codeName="Sheet66">
    <tabColor rgb="FFFFFF00"/>
    <pageSetUpPr autoPageBreaks="0" fitToPage="1"/>
  </sheetPr>
  <dimension ref="B1:I27"/>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5.7109375" customWidth="1"/>
    <col min="7" max="7" width="1.7109375" customWidth="1"/>
  </cols>
  <sheetData>
    <row r="1" spans="2:9" ht="13.5" customHeight="1" thickBot="1"/>
    <row r="2" spans="2:9" s="165" customFormat="1" ht="22.5" customHeight="1" thickBot="1">
      <c r="B2"/>
      <c r="C2" s="321" t="s">
        <v>353</v>
      </c>
      <c r="D2" s="321"/>
      <c r="E2" s="321"/>
      <c r="F2" s="321"/>
      <c r="G2"/>
      <c r="H2"/>
      <c r="I2"/>
    </row>
    <row r="3" spans="2:9" ht="13.5" customHeight="1"/>
    <row r="4" spans="2:9" ht="5.0999999999999996" customHeight="1" thickBot="1"/>
    <row r="5" spans="2:9" s="80" customFormat="1" ht="37.5" customHeight="1" thickTop="1" thickBot="1">
      <c r="B5"/>
      <c r="C5" s="362" t="s">
        <v>354</v>
      </c>
      <c r="D5" s="363"/>
      <c r="E5" s="363"/>
      <c r="F5" s="364"/>
      <c r="G5"/>
      <c r="H5"/>
      <c r="I5"/>
    </row>
    <row r="6" spans="2:9" ht="22.5" customHeight="1" thickBot="1">
      <c r="C6" s="325" t="s">
        <v>30</v>
      </c>
      <c r="D6" s="327"/>
      <c r="E6" s="71" t="s">
        <v>31</v>
      </c>
      <c r="F6" s="370" t="s">
        <v>32</v>
      </c>
    </row>
    <row r="7" spans="2:9" ht="22.5" customHeight="1" thickBot="1">
      <c r="C7" s="328"/>
      <c r="D7" s="330"/>
      <c r="E7" s="366" t="s">
        <v>354</v>
      </c>
      <c r="F7" s="370"/>
    </row>
    <row r="8" spans="2:9" ht="22.5" customHeight="1" thickBot="1">
      <c r="C8" s="328"/>
      <c r="D8" s="330"/>
      <c r="E8" s="367"/>
      <c r="F8" s="370"/>
    </row>
    <row r="9" spans="2:9" ht="22.5" customHeight="1" thickBot="1">
      <c r="C9" s="328"/>
      <c r="D9" s="330"/>
      <c r="E9" s="367"/>
      <c r="F9" s="370"/>
    </row>
    <row r="10" spans="2:9" ht="22.5" customHeight="1" thickBot="1">
      <c r="C10" s="328"/>
      <c r="D10" s="330"/>
      <c r="E10" s="368"/>
      <c r="F10" s="370"/>
    </row>
    <row r="11" spans="2:9" ht="15" customHeight="1">
      <c r="C11" s="2"/>
      <c r="D11" s="3"/>
      <c r="E11" s="37"/>
      <c r="F11" s="55"/>
    </row>
    <row r="12" spans="2:9" ht="15" customHeight="1">
      <c r="C12" s="12"/>
      <c r="D12" s="13"/>
      <c r="E12" s="6"/>
      <c r="F12" s="122"/>
    </row>
    <row r="13" spans="2:9" ht="15" customHeight="1">
      <c r="C13" s="12"/>
      <c r="D13" s="13"/>
      <c r="E13" s="6"/>
      <c r="F13" s="122"/>
    </row>
    <row r="14" spans="2:9" ht="15" customHeight="1" thickBot="1">
      <c r="C14" s="38"/>
      <c r="D14" s="25"/>
      <c r="E14" s="6"/>
      <c r="F14" s="122"/>
    </row>
    <row r="15" spans="2:9" ht="22.5" customHeight="1" thickBot="1">
      <c r="C15" s="352" t="s">
        <v>37</v>
      </c>
      <c r="D15" s="354"/>
      <c r="E15" s="39">
        <f>SUM(E11:E14)</f>
        <v>0</v>
      </c>
      <c r="F15" s="36"/>
    </row>
    <row r="16" spans="2:9" ht="5.0999999999999996" customHeight="1" thickTop="1"/>
    <row r="17" spans="3:6" ht="15" customHeight="1">
      <c r="C17" s="348"/>
      <c r="D17" s="348"/>
      <c r="E17" s="348"/>
      <c r="F17" s="348"/>
    </row>
    <row r="18" spans="3:6" ht="5.0999999999999996" customHeight="1"/>
    <row r="27" spans="3:6" ht="15" customHeight="1"/>
  </sheetData>
  <mergeCells count="7">
    <mergeCell ref="C17:F17"/>
    <mergeCell ref="C2:F2"/>
    <mergeCell ref="C5:F5"/>
    <mergeCell ref="C6:D10"/>
    <mergeCell ref="F6:F10"/>
    <mergeCell ref="E7:E10"/>
    <mergeCell ref="C15:D15"/>
  </mergeCells>
  <hyperlinks>
    <hyperlink ref="C2:F2" r:id="rId1" display="Example for Mailbox Summary" xr:uid="{F467215F-F623-4AE4-B11A-DB97A5DE2C20}"/>
  </hyperlinks>
  <printOptions horizontalCentered="1" verticalCentered="1"/>
  <pageMargins left="0.25" right="0.25" top="0.5" bottom="0.5" header="0.25" footer="0.25"/>
  <pageSetup orientation="landscape" r:id="rId2"/>
  <legacyDrawing r:id="rId3"/>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EBE5D-3FC1-4E80-8AD6-66B5AE1A881F}">
  <sheetPr codeName="Sheet67">
    <tabColor rgb="FFFFFF00"/>
    <pageSetUpPr autoPageBreaks="0" fitToPage="1"/>
  </sheetPr>
  <dimension ref="B1:I1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5.7109375" customWidth="1"/>
    <col min="7" max="7" width="1.7109375" customWidth="1"/>
  </cols>
  <sheetData>
    <row r="1" spans="2:9" ht="13.5" customHeight="1" thickBot="1"/>
    <row r="2" spans="2:9" s="165" customFormat="1" ht="22.5" customHeight="1" thickBot="1">
      <c r="B2"/>
      <c r="C2" s="321" t="s">
        <v>355</v>
      </c>
      <c r="D2" s="321"/>
      <c r="E2" s="321"/>
      <c r="F2" s="321"/>
      <c r="G2"/>
      <c r="H2"/>
      <c r="I2"/>
    </row>
    <row r="3" spans="2:9" ht="13.5" customHeight="1"/>
    <row r="4" spans="2:9" ht="5.0999999999999996" customHeight="1" thickBot="1"/>
    <row r="5" spans="2:9" s="80" customFormat="1" ht="37.5" customHeight="1" thickTop="1" thickBot="1">
      <c r="B5"/>
      <c r="C5" s="362" t="s">
        <v>356</v>
      </c>
      <c r="D5" s="363"/>
      <c r="E5" s="363"/>
      <c r="F5" s="364"/>
      <c r="G5"/>
      <c r="H5"/>
      <c r="I5"/>
    </row>
    <row r="6" spans="2:9" ht="22.5" customHeight="1" thickBot="1">
      <c r="C6" s="325" t="s">
        <v>30</v>
      </c>
      <c r="D6" s="327"/>
      <c r="E6" s="71" t="s">
        <v>235</v>
      </c>
      <c r="F6" s="370" t="s">
        <v>32</v>
      </c>
    </row>
    <row r="7" spans="2:9" ht="22.5" customHeight="1" thickBot="1">
      <c r="C7" s="328"/>
      <c r="D7" s="330"/>
      <c r="E7" s="334" t="s">
        <v>356</v>
      </c>
      <c r="F7" s="370"/>
    </row>
    <row r="8" spans="2:9" ht="22.5" customHeight="1" thickBot="1">
      <c r="C8" s="328"/>
      <c r="D8" s="330"/>
      <c r="E8" s="334"/>
      <c r="F8" s="370"/>
    </row>
    <row r="9" spans="2:9" ht="22.5" customHeight="1" thickBot="1">
      <c r="C9" s="328"/>
      <c r="D9" s="330"/>
      <c r="E9" s="334"/>
      <c r="F9" s="370"/>
    </row>
    <row r="10" spans="2:9" ht="22.5" customHeight="1" thickBot="1">
      <c r="C10" s="328"/>
      <c r="D10" s="330"/>
      <c r="E10" s="334"/>
      <c r="F10" s="370"/>
    </row>
    <row r="11" spans="2:9" ht="15" customHeight="1">
      <c r="C11" s="2"/>
      <c r="D11" s="3"/>
      <c r="E11" s="102"/>
      <c r="F11" s="55"/>
    </row>
    <row r="12" spans="2:9" ht="15" customHeight="1">
      <c r="C12" s="12"/>
      <c r="D12" s="13"/>
      <c r="E12" s="112"/>
      <c r="F12" s="122"/>
    </row>
    <row r="13" spans="2:9" ht="15" customHeight="1">
      <c r="C13" s="12"/>
      <c r="D13" s="13"/>
      <c r="E13" s="112"/>
      <c r="F13" s="122"/>
    </row>
    <row r="14" spans="2:9" ht="15" customHeight="1">
      <c r="C14" s="12"/>
      <c r="D14" s="13"/>
      <c r="E14" s="112"/>
      <c r="F14" s="122"/>
    </row>
    <row r="15" spans="2:9" ht="15" customHeight="1" thickBot="1">
      <c r="C15" s="38"/>
      <c r="D15" s="25"/>
      <c r="E15" s="112"/>
      <c r="F15" s="122"/>
    </row>
    <row r="16" spans="2:9" ht="22.5" customHeight="1" thickBot="1">
      <c r="C16" s="352" t="s">
        <v>37</v>
      </c>
      <c r="D16" s="354"/>
      <c r="E16" s="39">
        <f>SUM(E11:E15)</f>
        <v>0</v>
      </c>
      <c r="F16" s="36"/>
    </row>
    <row r="17" spans="3:6" ht="5.0999999999999996" customHeight="1" thickTop="1"/>
    <row r="18" spans="3:6" ht="15" customHeight="1">
      <c r="C18" s="348"/>
      <c r="D18" s="348"/>
      <c r="E18" s="348"/>
      <c r="F18" s="348"/>
    </row>
    <row r="19" spans="3:6" ht="5.0999999999999996" customHeight="1"/>
  </sheetData>
  <mergeCells count="7">
    <mergeCell ref="C18:F18"/>
    <mergeCell ref="C2:F2"/>
    <mergeCell ref="C5:F5"/>
    <mergeCell ref="C6:D10"/>
    <mergeCell ref="F6:F10"/>
    <mergeCell ref="E7:E10"/>
    <mergeCell ref="C16:D16"/>
  </mergeCells>
  <hyperlinks>
    <hyperlink ref="C2:F2" r:id="rId1" display="Example for Remove Structure Summary" xr:uid="{5623609E-E73A-4FFC-8968-00523BBAE16F}"/>
  </hyperlinks>
  <printOptions horizontalCentered="1" verticalCentered="1"/>
  <pageMargins left="0.25" right="0.25" top="0.5" bottom="0.5" header="0.25" footer="0.25"/>
  <pageSetup orientation="landscape" r:id="rId2"/>
  <legacyDrawing r:id="rId3"/>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A7C6E-AFA4-4036-BB32-20D5E225B20F}">
  <sheetPr codeName="Sheet63">
    <tabColor rgb="FFFFFF00"/>
    <pageSetUpPr autoPageBreaks="0" fitToPage="1"/>
  </sheetPr>
  <dimension ref="B1:L20"/>
  <sheetViews>
    <sheetView showGridLines="0" zoomScale="75" zoomScaleNormal="75" workbookViewId="0"/>
  </sheetViews>
  <sheetFormatPr defaultRowHeight="12.75"/>
  <cols>
    <col min="1" max="1" width="5.85546875" customWidth="1"/>
    <col min="2" max="2" width="1.7109375" customWidth="1"/>
    <col min="3" max="3" width="15.7109375" style="164" customWidth="1"/>
    <col min="4" max="4" width="5.7109375" style="164" customWidth="1"/>
    <col min="5" max="5" width="15.7109375" style="164" customWidth="1"/>
    <col min="6" max="6" width="5.7109375" style="164" customWidth="1"/>
    <col min="7" max="10" width="15.7109375" style="164" customWidth="1"/>
    <col min="11" max="11" width="40.7109375" style="164" customWidth="1"/>
    <col min="12" max="12" width="1.7109375" customWidth="1"/>
  </cols>
  <sheetData>
    <row r="1" spans="2:12" ht="13.5" customHeight="1" thickBot="1">
      <c r="C1"/>
      <c r="D1"/>
      <c r="E1"/>
      <c r="F1"/>
      <c r="G1"/>
      <c r="H1"/>
      <c r="I1"/>
      <c r="J1"/>
      <c r="K1"/>
    </row>
    <row r="2" spans="2:12" ht="22.5" customHeight="1" thickBot="1">
      <c r="C2" s="321" t="s">
        <v>357</v>
      </c>
      <c r="D2" s="321"/>
      <c r="E2" s="321"/>
      <c r="F2" s="321"/>
      <c r="G2" s="321"/>
      <c r="H2" s="321"/>
      <c r="I2" s="321"/>
      <c r="J2" s="321"/>
      <c r="K2" s="321"/>
    </row>
    <row r="3" spans="2:12" ht="13.5" customHeight="1">
      <c r="C3"/>
      <c r="D3"/>
      <c r="E3"/>
      <c r="F3"/>
      <c r="G3"/>
      <c r="H3"/>
      <c r="I3"/>
      <c r="J3"/>
      <c r="K3"/>
    </row>
    <row r="4" spans="2:12" ht="5.0999999999999996" customHeight="1" thickBot="1">
      <c r="C4"/>
      <c r="D4"/>
      <c r="E4"/>
      <c r="F4"/>
      <c r="G4"/>
      <c r="H4"/>
      <c r="I4"/>
      <c r="J4"/>
      <c r="K4"/>
    </row>
    <row r="5" spans="2:12" ht="37.5" customHeight="1" thickTop="1" thickBot="1">
      <c r="C5" s="322" t="s">
        <v>358</v>
      </c>
      <c r="D5" s="323"/>
      <c r="E5" s="323"/>
      <c r="F5" s="323"/>
      <c r="G5" s="323"/>
      <c r="H5" s="323"/>
      <c r="I5" s="323"/>
      <c r="J5" s="323"/>
      <c r="K5" s="324"/>
    </row>
    <row r="6" spans="2:12" ht="22.5" customHeight="1" thickBot="1">
      <c r="C6" s="325" t="s">
        <v>30</v>
      </c>
      <c r="D6" s="326"/>
      <c r="E6" s="326"/>
      <c r="F6" s="327"/>
      <c r="G6" s="1" t="s">
        <v>94</v>
      </c>
      <c r="H6" s="1" t="s">
        <v>511</v>
      </c>
      <c r="I6" s="350" t="s">
        <v>40</v>
      </c>
      <c r="J6" s="351"/>
      <c r="K6" s="370" t="s">
        <v>32</v>
      </c>
    </row>
    <row r="7" spans="2:12" ht="22.5" customHeight="1" thickBot="1">
      <c r="C7" s="328"/>
      <c r="D7" s="329"/>
      <c r="E7" s="329"/>
      <c r="F7" s="330"/>
      <c r="G7" s="334" t="s">
        <v>510</v>
      </c>
      <c r="H7" s="366" t="s">
        <v>509</v>
      </c>
      <c r="I7" s="334" t="s">
        <v>558</v>
      </c>
      <c r="J7" s="366" t="s">
        <v>508</v>
      </c>
      <c r="K7" s="370"/>
    </row>
    <row r="8" spans="2:12" ht="22.5" customHeight="1" thickBot="1">
      <c r="C8" s="328"/>
      <c r="D8" s="329"/>
      <c r="E8" s="329"/>
      <c r="F8" s="330"/>
      <c r="G8" s="334"/>
      <c r="H8" s="367"/>
      <c r="I8" s="334"/>
      <c r="J8" s="367"/>
      <c r="K8" s="370"/>
    </row>
    <row r="9" spans="2:12" ht="22.5" customHeight="1" thickBot="1">
      <c r="C9" s="331"/>
      <c r="D9" s="332"/>
      <c r="E9" s="332"/>
      <c r="F9" s="333"/>
      <c r="G9" s="334"/>
      <c r="H9" s="367"/>
      <c r="I9" s="334"/>
      <c r="J9" s="367"/>
      <c r="K9" s="370"/>
    </row>
    <row r="10" spans="2:12" ht="22.5" customHeight="1" thickBot="1">
      <c r="C10" s="349" t="s">
        <v>50</v>
      </c>
      <c r="D10" s="376"/>
      <c r="E10" s="377" t="s">
        <v>51</v>
      </c>
      <c r="F10" s="351"/>
      <c r="G10" s="334"/>
      <c r="H10" s="368"/>
      <c r="I10" s="334"/>
      <c r="J10" s="368"/>
      <c r="K10" s="370"/>
    </row>
    <row r="11" spans="2:12" ht="15" customHeight="1">
      <c r="C11" s="40"/>
      <c r="D11" s="149"/>
      <c r="E11" s="42"/>
      <c r="F11" s="57"/>
      <c r="G11" s="37"/>
      <c r="H11" s="37"/>
      <c r="I11" s="102"/>
      <c r="J11" s="154"/>
      <c r="K11" s="11"/>
    </row>
    <row r="12" spans="2:12" ht="15" customHeight="1">
      <c r="C12" s="22"/>
      <c r="D12" s="60"/>
      <c r="E12" s="45"/>
      <c r="F12" s="111"/>
      <c r="G12" s="6"/>
      <c r="H12" s="6"/>
      <c r="I12" s="112"/>
      <c r="J12" s="112"/>
      <c r="K12" s="46"/>
    </row>
    <row r="13" spans="2:12" ht="15" customHeight="1">
      <c r="C13" s="22"/>
      <c r="D13" s="60"/>
      <c r="E13" s="45"/>
      <c r="F13" s="111"/>
      <c r="G13" s="6"/>
      <c r="H13" s="6"/>
      <c r="I13" s="112"/>
      <c r="J13" s="112"/>
      <c r="K13" s="46"/>
    </row>
    <row r="14" spans="2:12" ht="15" customHeight="1">
      <c r="C14" s="22"/>
      <c r="D14" s="60"/>
      <c r="E14" s="45"/>
      <c r="F14" s="111"/>
      <c r="G14" s="6"/>
      <c r="H14" s="6"/>
      <c r="I14" s="112"/>
      <c r="J14" s="112"/>
      <c r="K14" s="46"/>
    </row>
    <row r="15" spans="2:12" ht="15" customHeight="1" thickBot="1">
      <c r="C15" s="24"/>
      <c r="D15" s="64"/>
      <c r="E15" s="48"/>
      <c r="F15" s="111"/>
      <c r="G15" s="6"/>
      <c r="H15" s="6"/>
      <c r="I15" s="112"/>
      <c r="J15" s="112"/>
      <c r="K15" s="49"/>
    </row>
    <row r="16" spans="2:12" s="161" customFormat="1" ht="22.5" customHeight="1" thickBot="1">
      <c r="B16"/>
      <c r="C16" s="352" t="s">
        <v>37</v>
      </c>
      <c r="D16" s="353"/>
      <c r="E16" s="353"/>
      <c r="F16" s="354"/>
      <c r="G16" s="233">
        <f>SUM(G11:G15)</f>
        <v>0</v>
      </c>
      <c r="H16" s="233">
        <f>SUM(H11:H15)</f>
        <v>0</v>
      </c>
      <c r="I16" s="108" t="s">
        <v>23</v>
      </c>
      <c r="J16" s="108" t="s">
        <v>23</v>
      </c>
      <c r="K16" s="36"/>
      <c r="L16"/>
    </row>
    <row r="17" spans="2:12" s="161" customFormat="1" ht="5.0999999999999996" customHeight="1" thickTop="1">
      <c r="B17"/>
      <c r="C17"/>
      <c r="D17"/>
      <c r="E17"/>
      <c r="F17"/>
      <c r="G17"/>
      <c r="H17"/>
      <c r="I17"/>
      <c r="J17"/>
      <c r="K17"/>
      <c r="L17"/>
    </row>
    <row r="18" spans="2:12" s="161" customFormat="1" ht="15" customHeight="1">
      <c r="B18"/>
      <c r="C18" s="348" t="s">
        <v>108</v>
      </c>
      <c r="D18" s="348"/>
      <c r="E18" s="348"/>
      <c r="F18" s="348"/>
      <c r="G18" s="348"/>
      <c r="H18" s="348"/>
      <c r="I18" s="348"/>
      <c r="J18" s="348"/>
      <c r="K18" s="348"/>
      <c r="L18"/>
    </row>
    <row r="19" spans="2:12" ht="15" customHeight="1">
      <c r="C19" s="348" t="s">
        <v>209</v>
      </c>
      <c r="D19" s="348"/>
      <c r="E19" s="348"/>
      <c r="F19" s="348"/>
      <c r="G19" s="348"/>
      <c r="H19" s="348"/>
      <c r="I19" s="348"/>
      <c r="J19" s="348"/>
      <c r="K19" s="348"/>
    </row>
    <row r="20" spans="2:12" ht="5.0999999999999996" customHeight="1"/>
  </sheetData>
  <mergeCells count="14">
    <mergeCell ref="C16:F16"/>
    <mergeCell ref="C18:K18"/>
    <mergeCell ref="C19:K19"/>
    <mergeCell ref="C2:K2"/>
    <mergeCell ref="C5:K5"/>
    <mergeCell ref="C6:F9"/>
    <mergeCell ref="K6:K10"/>
    <mergeCell ref="G7:G10"/>
    <mergeCell ref="I7:I10"/>
    <mergeCell ref="J7:J10"/>
    <mergeCell ref="C10:D10"/>
    <mergeCell ref="E10:F10"/>
    <mergeCell ref="I6:J6"/>
    <mergeCell ref="H7:H10"/>
  </mergeCells>
  <hyperlinks>
    <hyperlink ref="C2:K2" r:id="rId1" display="Example for Retaining Wall" xr:uid="{505AA3C0-AB9E-4F3F-8620-6BED6F525091}"/>
  </hyperlinks>
  <printOptions horizontalCentered="1" verticalCentered="1"/>
  <pageMargins left="0.25" right="0.25" top="0.5" bottom="0.5" header="0.25" footer="0.25"/>
  <pageSetup orientation="landscape" r:id="rId2"/>
  <legacyDrawing r:id="rId3"/>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FD29F-A589-49A3-8E41-00BFDCD4D354}">
  <sheetPr codeName="Sheet68">
    <tabColor rgb="FFFFFF00"/>
    <pageSetUpPr autoPageBreaks="0" fitToPage="1"/>
  </sheetPr>
  <dimension ref="A1:T22"/>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12" width="15.7109375" customWidth="1"/>
    <col min="13" max="13" width="17.7109375" customWidth="1"/>
    <col min="14" max="16" width="15.7109375" customWidth="1"/>
    <col min="17" max="17" width="55.7109375" customWidth="1"/>
    <col min="18" max="18" width="1.7109375" customWidth="1"/>
  </cols>
  <sheetData>
    <row r="1" spans="1:20" ht="13.5" customHeight="1" thickBot="1"/>
    <row r="2" spans="1:20" s="96" customFormat="1" ht="22.5" customHeight="1" thickBot="1">
      <c r="A2"/>
      <c r="B2"/>
      <c r="C2" s="321" t="s">
        <v>360</v>
      </c>
      <c r="D2" s="321"/>
      <c r="E2" s="321"/>
      <c r="F2" s="321"/>
      <c r="G2" s="321"/>
      <c r="H2" s="321"/>
      <c r="I2" s="321"/>
      <c r="J2" s="321"/>
      <c r="K2" s="321"/>
      <c r="L2" s="321"/>
      <c r="M2" s="321"/>
      <c r="N2" s="321"/>
      <c r="O2" s="321"/>
      <c r="P2" s="321"/>
      <c r="Q2" s="321"/>
      <c r="R2"/>
      <c r="S2"/>
      <c r="T2"/>
    </row>
    <row r="3" spans="1:20" ht="13.5" customHeight="1"/>
    <row r="4" spans="1:20" ht="5.0999999999999996" customHeight="1" thickBot="1"/>
    <row r="5" spans="1:20" s="80" customFormat="1" ht="37.5" customHeight="1" thickTop="1" thickBot="1">
      <c r="A5"/>
      <c r="B5"/>
      <c r="C5" s="362" t="s">
        <v>361</v>
      </c>
      <c r="D5" s="363"/>
      <c r="E5" s="363"/>
      <c r="F5" s="363"/>
      <c r="G5" s="363"/>
      <c r="H5" s="363"/>
      <c r="I5" s="363"/>
      <c r="J5" s="363"/>
      <c r="K5" s="363"/>
      <c r="L5" s="363"/>
      <c r="M5" s="363"/>
      <c r="N5" s="363"/>
      <c r="O5" s="363"/>
      <c r="P5" s="363"/>
      <c r="Q5" s="364"/>
      <c r="R5"/>
      <c r="S5"/>
      <c r="T5"/>
    </row>
    <row r="6" spans="1:20" ht="22.5" customHeight="1" thickBot="1">
      <c r="C6" s="325" t="s">
        <v>30</v>
      </c>
      <c r="D6" s="327"/>
      <c r="E6" s="334" t="s">
        <v>40</v>
      </c>
      <c r="F6" s="334"/>
      <c r="G6" s="334" t="s">
        <v>101</v>
      </c>
      <c r="H6" s="334"/>
      <c r="I6" s="334"/>
      <c r="J6" s="334"/>
      <c r="K6" s="1" t="s">
        <v>94</v>
      </c>
      <c r="L6" s="1" t="s">
        <v>326</v>
      </c>
      <c r="M6" s="1" t="s">
        <v>101</v>
      </c>
      <c r="N6" s="1" t="s">
        <v>40</v>
      </c>
      <c r="O6" s="334" t="s">
        <v>128</v>
      </c>
      <c r="P6" s="334" t="s">
        <v>144</v>
      </c>
      <c r="Q6" s="370" t="s">
        <v>32</v>
      </c>
    </row>
    <row r="7" spans="1:20" ht="22.5" customHeight="1" thickBot="1">
      <c r="C7" s="328"/>
      <c r="D7" s="330"/>
      <c r="E7" s="338" t="s">
        <v>362</v>
      </c>
      <c r="F7" s="384"/>
      <c r="G7" s="334" t="s">
        <v>150</v>
      </c>
      <c r="H7" s="334" t="s">
        <v>151</v>
      </c>
      <c r="I7" s="334" t="s">
        <v>103</v>
      </c>
      <c r="J7" s="334" t="s">
        <v>152</v>
      </c>
      <c r="K7" s="334" t="s">
        <v>163</v>
      </c>
      <c r="L7" s="334" t="s">
        <v>363</v>
      </c>
      <c r="M7" s="334" t="s">
        <v>364</v>
      </c>
      <c r="N7" s="334" t="s">
        <v>135</v>
      </c>
      <c r="O7" s="334"/>
      <c r="P7" s="334"/>
      <c r="Q7" s="370"/>
    </row>
    <row r="8" spans="1:20" ht="22.5" customHeight="1" thickBot="1">
      <c r="C8" s="328"/>
      <c r="D8" s="330"/>
      <c r="E8" s="407"/>
      <c r="F8" s="343"/>
      <c r="G8" s="334"/>
      <c r="H8" s="334"/>
      <c r="I8" s="334"/>
      <c r="J8" s="334"/>
      <c r="K8" s="334"/>
      <c r="L8" s="334"/>
      <c r="M8" s="334"/>
      <c r="N8" s="334"/>
      <c r="O8" s="334"/>
      <c r="P8" s="334"/>
      <c r="Q8" s="370"/>
    </row>
    <row r="9" spans="1:20" ht="22.5" customHeight="1" thickBot="1">
      <c r="C9" s="328"/>
      <c r="D9" s="330"/>
      <c r="E9" s="334" t="s">
        <v>512</v>
      </c>
      <c r="F9" s="334"/>
      <c r="G9" s="334"/>
      <c r="H9" s="334"/>
      <c r="I9" s="334"/>
      <c r="J9" s="334"/>
      <c r="K9" s="334"/>
      <c r="L9" s="334"/>
      <c r="M9" s="334"/>
      <c r="N9" s="334"/>
      <c r="O9" s="334"/>
      <c r="P9" s="334"/>
      <c r="Q9" s="370"/>
    </row>
    <row r="10" spans="1:20" ht="22.5" customHeight="1" thickBot="1">
      <c r="C10" s="331"/>
      <c r="D10" s="333"/>
      <c r="E10" s="1" t="s">
        <v>365</v>
      </c>
      <c r="F10" s="1"/>
      <c r="G10" s="334"/>
      <c r="H10" s="334"/>
      <c r="I10" s="334"/>
      <c r="J10" s="334"/>
      <c r="K10" s="334"/>
      <c r="L10" s="334" t="s">
        <v>366</v>
      </c>
      <c r="M10" s="334"/>
      <c r="N10" s="334"/>
      <c r="O10" s="334"/>
      <c r="P10" s="334"/>
      <c r="Q10" s="370"/>
    </row>
    <row r="11" spans="1:20" ht="15" customHeight="1">
      <c r="C11" s="2"/>
      <c r="D11" s="3"/>
      <c r="E11" s="6"/>
      <c r="F11" s="6"/>
      <c r="G11" s="6"/>
      <c r="H11" s="6"/>
      <c r="I11" s="6"/>
      <c r="J11" s="112"/>
      <c r="K11" s="37"/>
      <c r="L11" s="6"/>
      <c r="M11" s="6"/>
      <c r="N11" s="112"/>
      <c r="O11" s="120"/>
      <c r="P11" s="120"/>
      <c r="Q11" s="122"/>
    </row>
    <row r="12" spans="1:20" ht="15" customHeight="1">
      <c r="C12" s="12"/>
      <c r="D12" s="13"/>
      <c r="E12" s="6"/>
      <c r="F12" s="6"/>
      <c r="G12" s="6"/>
      <c r="H12" s="6"/>
      <c r="I12" s="6"/>
      <c r="J12" s="112"/>
      <c r="K12" s="6"/>
      <c r="L12" s="6"/>
      <c r="M12" s="6"/>
      <c r="N12" s="112"/>
      <c r="O12" s="120"/>
      <c r="P12" s="120"/>
      <c r="Q12" s="122"/>
    </row>
    <row r="13" spans="1:20" ht="15" customHeight="1">
      <c r="C13" s="12"/>
      <c r="D13" s="13"/>
      <c r="E13" s="6"/>
      <c r="F13" s="6"/>
      <c r="G13" s="6"/>
      <c r="H13" s="6"/>
      <c r="I13" s="6"/>
      <c r="J13" s="112"/>
      <c r="K13" s="6"/>
      <c r="L13" s="6"/>
      <c r="M13" s="6"/>
      <c r="N13" s="112"/>
      <c r="O13" s="120"/>
      <c r="P13" s="120"/>
      <c r="Q13" s="122"/>
    </row>
    <row r="14" spans="1:20" ht="15" customHeight="1" thickBot="1">
      <c r="C14" s="38"/>
      <c r="D14" s="25"/>
      <c r="E14" s="37"/>
      <c r="F14" s="37"/>
      <c r="G14" s="37"/>
      <c r="H14" s="37"/>
      <c r="I14" s="37"/>
      <c r="J14" s="102"/>
      <c r="K14" s="37"/>
      <c r="L14" s="37"/>
      <c r="M14" s="37"/>
      <c r="N14" s="102"/>
      <c r="O14" s="118"/>
      <c r="P14" s="118"/>
      <c r="Q14" s="19"/>
    </row>
    <row r="15" spans="1:20" ht="22.5" customHeight="1" thickBot="1">
      <c r="C15" s="352" t="s">
        <v>37</v>
      </c>
      <c r="D15" s="354"/>
      <c r="E15" s="39">
        <f t="shared" ref="E15:K15" si="0">SUM(E11:E14)</f>
        <v>0</v>
      </c>
      <c r="F15" s="39">
        <f t="shared" si="0"/>
        <v>0</v>
      </c>
      <c r="G15" s="39">
        <f t="shared" si="0"/>
        <v>0</v>
      </c>
      <c r="H15" s="39">
        <f t="shared" si="0"/>
        <v>0</v>
      </c>
      <c r="I15" s="39">
        <f t="shared" si="0"/>
        <v>0</v>
      </c>
      <c r="J15" s="105">
        <f t="shared" si="0"/>
        <v>0</v>
      </c>
      <c r="K15" s="39">
        <f t="shared" si="0"/>
        <v>0</v>
      </c>
      <c r="L15" s="108" t="s">
        <v>23</v>
      </c>
      <c r="M15" s="108" t="s">
        <v>23</v>
      </c>
      <c r="N15" s="108" t="s">
        <v>23</v>
      </c>
      <c r="O15" s="108" t="s">
        <v>23</v>
      </c>
      <c r="P15" s="108" t="s">
        <v>23</v>
      </c>
      <c r="Q15" s="36"/>
    </row>
    <row r="16" spans="1:20" ht="5.0999999999999996" customHeight="1" thickTop="1"/>
    <row r="17" spans="3:17" ht="15" customHeight="1">
      <c r="C17" s="348" t="s">
        <v>167</v>
      </c>
      <c r="D17" s="348"/>
      <c r="E17" s="348"/>
      <c r="F17" s="348"/>
      <c r="G17" s="348"/>
      <c r="H17" s="348"/>
      <c r="I17" s="348"/>
      <c r="J17" s="348"/>
      <c r="K17" s="348"/>
      <c r="L17" s="348"/>
      <c r="M17" s="348"/>
      <c r="N17" s="348"/>
      <c r="O17" s="348"/>
      <c r="P17" s="348"/>
      <c r="Q17" s="348"/>
    </row>
    <row r="18" spans="3:17" ht="15" customHeight="1">
      <c r="C18" s="348" t="s">
        <v>168</v>
      </c>
      <c r="D18" s="348"/>
      <c r="E18" s="348"/>
      <c r="F18" s="348"/>
      <c r="G18" s="348"/>
      <c r="H18" s="348"/>
      <c r="I18" s="348"/>
      <c r="J18" s="348"/>
      <c r="K18" s="348"/>
      <c r="L18" s="348"/>
      <c r="M18" s="348"/>
      <c r="N18" s="348"/>
      <c r="O18" s="348"/>
      <c r="P18" s="348"/>
      <c r="Q18" s="348"/>
    </row>
    <row r="19" spans="3:17" ht="15" customHeight="1">
      <c r="C19" s="348" t="s">
        <v>169</v>
      </c>
      <c r="D19" s="348"/>
      <c r="E19" s="348"/>
      <c r="F19" s="348"/>
      <c r="G19" s="348"/>
      <c r="H19" s="348"/>
      <c r="I19" s="348"/>
      <c r="J19" s="348"/>
      <c r="K19" s="348"/>
      <c r="L19" s="348"/>
      <c r="M19" s="348"/>
      <c r="N19" s="348"/>
      <c r="O19" s="348"/>
      <c r="P19" s="348"/>
      <c r="Q19" s="348"/>
    </row>
    <row r="20" spans="3:17" ht="5.0999999999999996" customHeight="1"/>
    <row r="22" spans="3:17">
      <c r="H22" t="s">
        <v>116</v>
      </c>
    </row>
  </sheetData>
  <mergeCells count="23">
    <mergeCell ref="C18:Q18"/>
    <mergeCell ref="C19:Q19"/>
    <mergeCell ref="M7:M9"/>
    <mergeCell ref="N7:N10"/>
    <mergeCell ref="E9:F9"/>
    <mergeCell ref="L10:M10"/>
    <mergeCell ref="C15:D15"/>
    <mergeCell ref="C17:Q17"/>
    <mergeCell ref="H7:H10"/>
    <mergeCell ref="I7:I10"/>
    <mergeCell ref="J7:J10"/>
    <mergeCell ref="K7:K10"/>
    <mergeCell ref="L7:L9"/>
    <mergeCell ref="C2:Q2"/>
    <mergeCell ref="C5:Q5"/>
    <mergeCell ref="C6:D10"/>
    <mergeCell ref="E6:F6"/>
    <mergeCell ref="G6:J6"/>
    <mergeCell ref="O6:O10"/>
    <mergeCell ref="P6:P10"/>
    <mergeCell ref="Q6:Q10"/>
    <mergeCell ref="E7:F8"/>
    <mergeCell ref="G7:G10"/>
  </mergeCells>
  <hyperlinks>
    <hyperlink ref="C2:Q2" r:id="rId1" display="Example for Stockpass Summary" xr:uid="{0FBA4C23-695C-46F5-8E6A-DAD48F1A2489}"/>
  </hyperlinks>
  <printOptions horizontalCentered="1" verticalCentered="1"/>
  <pageMargins left="0.25" right="0.25" top="0.5" bottom="0.5" header="0.25" footer="0.25"/>
  <pageSetup scale="46" orientation="landscape" r:id="rId2"/>
  <legacyDrawing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104BC-CD71-4C8A-95AC-79C1FE53A37F}">
  <sheetPr codeName="Sheet69">
    <tabColor rgb="FFFFFF00"/>
    <pageSetUpPr autoPageBreaks="0" fitToPage="1"/>
  </sheetPr>
  <dimension ref="B1:M1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7" width="15.7109375" customWidth="1"/>
    <col min="8" max="8" width="55.7109375" customWidth="1"/>
    <col min="9" max="9" width="1.7109375" customWidth="1"/>
  </cols>
  <sheetData>
    <row r="1" spans="2:13" ht="13.5" customHeight="1" thickBot="1"/>
    <row r="2" spans="2:13" s="165" customFormat="1" ht="22.5" customHeight="1" thickBot="1">
      <c r="B2"/>
      <c r="C2" s="321" t="s">
        <v>367</v>
      </c>
      <c r="D2" s="321"/>
      <c r="E2" s="321"/>
      <c r="F2" s="321"/>
      <c r="G2" s="321"/>
      <c r="H2" s="321"/>
      <c r="I2"/>
      <c r="J2"/>
      <c r="K2"/>
      <c r="L2"/>
      <c r="M2"/>
    </row>
    <row r="3" spans="2:13" ht="13.5" customHeight="1"/>
    <row r="4" spans="2:13" ht="5.0999999999999996" customHeight="1" thickBot="1"/>
    <row r="5" spans="2:13" s="80" customFormat="1" ht="37.5" customHeight="1" thickTop="1" thickBot="1">
      <c r="B5"/>
      <c r="C5" s="362" t="s">
        <v>368</v>
      </c>
      <c r="D5" s="363"/>
      <c r="E5" s="363"/>
      <c r="F5" s="363"/>
      <c r="G5" s="363"/>
      <c r="H5" s="364"/>
      <c r="I5"/>
      <c r="J5"/>
      <c r="K5"/>
      <c r="L5"/>
      <c r="M5"/>
    </row>
    <row r="6" spans="2:13" ht="22.5" customHeight="1" thickBot="1">
      <c r="C6" s="325" t="s">
        <v>30</v>
      </c>
      <c r="D6" s="326"/>
      <c r="E6" s="326"/>
      <c r="F6" s="327"/>
      <c r="G6" s="147" t="s">
        <v>235</v>
      </c>
      <c r="H6" s="370" t="s">
        <v>32</v>
      </c>
    </row>
    <row r="7" spans="2:13" ht="22.5" customHeight="1" thickBot="1">
      <c r="C7" s="328"/>
      <c r="D7" s="329"/>
      <c r="E7" s="329"/>
      <c r="F7" s="330"/>
      <c r="G7" s="334" t="s">
        <v>369</v>
      </c>
      <c r="H7" s="370"/>
    </row>
    <row r="8" spans="2:13" ht="22.5" customHeight="1" thickBot="1">
      <c r="C8" s="328"/>
      <c r="D8" s="329"/>
      <c r="E8" s="329"/>
      <c r="F8" s="330"/>
      <c r="G8" s="334"/>
      <c r="H8" s="370"/>
    </row>
    <row r="9" spans="2:13" ht="22.5" customHeight="1" thickBot="1">
      <c r="C9" s="331"/>
      <c r="D9" s="332"/>
      <c r="E9" s="332"/>
      <c r="F9" s="333"/>
      <c r="G9" s="334"/>
      <c r="H9" s="370"/>
    </row>
    <row r="10" spans="2:13" ht="22.5" customHeight="1" thickBot="1">
      <c r="C10" s="349" t="s">
        <v>50</v>
      </c>
      <c r="D10" s="376"/>
      <c r="E10" s="377" t="s">
        <v>51</v>
      </c>
      <c r="F10" s="351"/>
      <c r="G10" s="334"/>
      <c r="H10" s="370"/>
    </row>
    <row r="11" spans="2:13" ht="15" customHeight="1">
      <c r="C11" s="2"/>
      <c r="D11" s="41"/>
      <c r="E11" s="99"/>
      <c r="F11" s="3"/>
      <c r="G11" s="37"/>
      <c r="H11" s="43"/>
    </row>
    <row r="12" spans="2:13" ht="15" customHeight="1">
      <c r="C12" s="12"/>
      <c r="D12" s="44"/>
      <c r="E12" s="61"/>
      <c r="F12" s="13"/>
      <c r="G12" s="37"/>
      <c r="H12" s="46"/>
    </row>
    <row r="13" spans="2:13" ht="15" customHeight="1">
      <c r="C13" s="12"/>
      <c r="D13" s="44"/>
      <c r="E13" s="61"/>
      <c r="F13" s="15"/>
      <c r="G13" s="6"/>
      <c r="H13" s="113"/>
    </row>
    <row r="14" spans="2:13" ht="15" customHeight="1">
      <c r="C14" s="12"/>
      <c r="D14" s="44"/>
      <c r="E14" s="61"/>
      <c r="F14" s="15"/>
      <c r="G14" s="6"/>
      <c r="H14" s="113"/>
    </row>
    <row r="15" spans="2:13" ht="15" customHeight="1" thickBot="1">
      <c r="C15" s="38"/>
      <c r="D15" s="47"/>
      <c r="E15" s="65"/>
      <c r="F15" s="25"/>
      <c r="G15" s="104"/>
      <c r="H15" s="49"/>
    </row>
    <row r="16" spans="2:13" ht="22.5" customHeight="1" thickBot="1">
      <c r="C16" s="352" t="s">
        <v>37</v>
      </c>
      <c r="D16" s="353"/>
      <c r="E16" s="353"/>
      <c r="F16" s="354"/>
      <c r="G16" s="39">
        <f>SUM(G11:G15)</f>
        <v>0</v>
      </c>
      <c r="H16" s="36"/>
    </row>
    <row r="17" spans="3:8" ht="5.0999999999999996" customHeight="1" thickTop="1"/>
    <row r="18" spans="3:8" ht="15" customHeight="1">
      <c r="C18" s="348" t="s">
        <v>108</v>
      </c>
      <c r="D18" s="348"/>
      <c r="E18" s="348"/>
      <c r="F18" s="348"/>
      <c r="G18" s="348"/>
      <c r="H18" s="348"/>
    </row>
    <row r="19" spans="3:8" ht="5.0999999999999996" customHeight="1"/>
  </sheetData>
  <mergeCells count="9">
    <mergeCell ref="C16:F16"/>
    <mergeCell ref="C18:H18"/>
    <mergeCell ref="C2:H2"/>
    <mergeCell ref="C5:H5"/>
    <mergeCell ref="C6:F9"/>
    <mergeCell ref="H6:H10"/>
    <mergeCell ref="G7:G10"/>
    <mergeCell ref="C10:D10"/>
    <mergeCell ref="E10:F10"/>
  </mergeCells>
  <hyperlinks>
    <hyperlink ref="C2:H2" r:id="rId1" display="Example for Wetland Site Summary" xr:uid="{4E0DD0C0-9851-468E-83BB-767B8E282BD1}"/>
  </hyperlinks>
  <printOptions horizontalCentered="1" verticalCentered="1"/>
  <pageMargins left="0.25" right="0.25" top="0.5" bottom="0.5" header="0.25" footer="0.25"/>
  <pageSetup orientation="landscape"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434EA-4ABF-4BAD-BEA8-1D9CD5317238}">
  <sheetPr codeName="Sheet72">
    <tabColor rgb="FF4BACC6"/>
    <pageSetUpPr autoPageBreaks="0" fitToPage="1"/>
  </sheetPr>
  <dimension ref="C1:U20"/>
  <sheetViews>
    <sheetView showGridLines="0" zoomScale="75" zoomScaleNormal="75" workbookViewId="0"/>
  </sheetViews>
  <sheetFormatPr defaultRowHeight="12.75"/>
  <cols>
    <col min="1" max="1" width="5.7109375" customWidth="1"/>
    <col min="2" max="2" width="1.7109375" customWidth="1"/>
    <col min="3" max="3" width="15.7109375" customWidth="1"/>
    <col min="4" max="4" width="5.7109375" customWidth="1"/>
    <col min="5" max="5" width="15.7109375" customWidth="1"/>
    <col min="6" max="6" width="5.7109375" customWidth="1"/>
    <col min="7" max="12" width="15.7109375" customWidth="1"/>
    <col min="13" max="13" width="55.7109375" customWidth="1"/>
    <col min="14" max="14" width="1.7109375" customWidth="1"/>
    <col min="15" max="17" width="5.7109375" customWidth="1"/>
    <col min="18" max="21" width="15.7109375" customWidth="1"/>
  </cols>
  <sheetData>
    <row r="1" spans="3:21" ht="13.5" thickBot="1"/>
    <row r="2" spans="3:21" ht="22.5" customHeight="1" thickBot="1">
      <c r="C2" s="321" t="s">
        <v>370</v>
      </c>
      <c r="D2" s="321"/>
      <c r="E2" s="321"/>
      <c r="F2" s="321"/>
      <c r="G2" s="321"/>
      <c r="H2" s="321"/>
      <c r="I2" s="321"/>
      <c r="J2" s="321"/>
      <c r="K2" s="321"/>
      <c r="L2" s="321"/>
      <c r="M2" s="321"/>
    </row>
    <row r="4" spans="3:21" ht="5.0999999999999996" customHeight="1" thickBot="1"/>
    <row r="5" spans="3:21" ht="37.5" customHeight="1" thickTop="1" thickBot="1">
      <c r="C5" s="362" t="s">
        <v>372</v>
      </c>
      <c r="D5" s="363"/>
      <c r="E5" s="363"/>
      <c r="F5" s="363"/>
      <c r="G5" s="363"/>
      <c r="H5" s="363"/>
      <c r="I5" s="363"/>
      <c r="J5" s="363"/>
      <c r="K5" s="363"/>
      <c r="L5" s="363"/>
      <c r="M5" s="364"/>
    </row>
    <row r="6" spans="3:21" ht="22.5" customHeight="1" thickBot="1">
      <c r="C6" s="325" t="s">
        <v>30</v>
      </c>
      <c r="D6" s="326"/>
      <c r="E6" s="326"/>
      <c r="F6" s="327"/>
      <c r="G6" s="365" t="s">
        <v>371</v>
      </c>
      <c r="H6" s="350"/>
      <c r="I6" s="350"/>
      <c r="J6" s="350"/>
      <c r="K6" s="350"/>
      <c r="L6" s="351"/>
      <c r="M6" s="370" t="s">
        <v>32</v>
      </c>
      <c r="N6" s="402"/>
    </row>
    <row r="7" spans="3:21" ht="22.5" customHeight="1" thickBot="1">
      <c r="C7" s="328"/>
      <c r="D7" s="329"/>
      <c r="E7" s="329"/>
      <c r="F7" s="330"/>
      <c r="G7" s="338" t="s">
        <v>372</v>
      </c>
      <c r="H7" s="371"/>
      <c r="I7" s="371"/>
      <c r="J7" s="384"/>
      <c r="K7" s="338" t="s">
        <v>564</v>
      </c>
      <c r="L7" s="384"/>
      <c r="M7" s="370"/>
      <c r="N7" s="403"/>
    </row>
    <row r="8" spans="3:21" ht="22.5" customHeight="1" thickBot="1">
      <c r="C8" s="328"/>
      <c r="D8" s="329"/>
      <c r="E8" s="329"/>
      <c r="F8" s="330"/>
      <c r="G8" s="342"/>
      <c r="H8" s="404"/>
      <c r="I8" s="404"/>
      <c r="J8" s="386"/>
      <c r="K8" s="340"/>
      <c r="L8" s="385"/>
      <c r="M8" s="370"/>
      <c r="N8" s="403"/>
    </row>
    <row r="9" spans="3:21" ht="22.5" customHeight="1" thickBot="1">
      <c r="C9" s="331"/>
      <c r="D9" s="332"/>
      <c r="E9" s="332"/>
      <c r="F9" s="333"/>
      <c r="G9" s="1" t="s">
        <v>373</v>
      </c>
      <c r="H9" s="1" t="s">
        <v>374</v>
      </c>
      <c r="I9" s="1" t="s">
        <v>373</v>
      </c>
      <c r="J9" s="1" t="s">
        <v>374</v>
      </c>
      <c r="K9" s="342"/>
      <c r="L9" s="386"/>
      <c r="M9" s="370"/>
      <c r="N9" s="403"/>
      <c r="R9" s="464" t="s">
        <v>375</v>
      </c>
      <c r="S9" s="465"/>
      <c r="T9" s="464" t="s">
        <v>376</v>
      </c>
      <c r="U9" s="465"/>
    </row>
    <row r="10" spans="3:21" ht="22.5" customHeight="1" thickBot="1">
      <c r="C10" s="349" t="s">
        <v>50</v>
      </c>
      <c r="D10" s="376"/>
      <c r="E10" s="350" t="s">
        <v>51</v>
      </c>
      <c r="F10" s="351"/>
      <c r="G10" s="1" t="s">
        <v>377</v>
      </c>
      <c r="H10" s="1" t="s">
        <v>377</v>
      </c>
      <c r="I10" s="1" t="s">
        <v>40</v>
      </c>
      <c r="J10" s="1" t="s">
        <v>40</v>
      </c>
      <c r="K10" s="1" t="s">
        <v>377</v>
      </c>
      <c r="L10" s="1" t="s">
        <v>40</v>
      </c>
      <c r="M10" s="370"/>
      <c r="N10" s="403"/>
      <c r="R10" s="234" t="s">
        <v>378</v>
      </c>
      <c r="S10" s="235" t="s">
        <v>379</v>
      </c>
      <c r="T10" s="234" t="s">
        <v>378</v>
      </c>
      <c r="U10" s="235" t="s">
        <v>379</v>
      </c>
    </row>
    <row r="11" spans="3:21" ht="15" customHeight="1">
      <c r="C11" s="88"/>
      <c r="D11" s="57"/>
      <c r="E11" s="42"/>
      <c r="F11" s="3"/>
      <c r="G11" s="101"/>
      <c r="H11" s="101"/>
      <c r="I11" s="101"/>
      <c r="J11" s="101"/>
      <c r="K11" s="252"/>
      <c r="L11" s="252"/>
      <c r="M11" s="11"/>
      <c r="R11" s="236"/>
      <c r="S11" s="237">
        <f>R11*1.2</f>
        <v>0</v>
      </c>
      <c r="T11" s="236"/>
      <c r="U11" s="237">
        <f>T11*1.2</f>
        <v>0</v>
      </c>
    </row>
    <row r="12" spans="3:21" ht="15" customHeight="1">
      <c r="C12" s="88"/>
      <c r="D12" s="57"/>
      <c r="E12" s="91"/>
      <c r="F12" s="59"/>
      <c r="G12" s="101"/>
      <c r="H12" s="101"/>
      <c r="I12" s="101"/>
      <c r="J12" s="101"/>
      <c r="K12" s="252"/>
      <c r="L12" s="252"/>
      <c r="M12" s="55"/>
      <c r="R12" s="238"/>
      <c r="S12" s="239">
        <v>0.5</v>
      </c>
      <c r="T12" s="240"/>
      <c r="U12" s="241">
        <v>0.125</v>
      </c>
    </row>
    <row r="13" spans="3:21" ht="15" customHeight="1">
      <c r="C13" s="22"/>
      <c r="D13" s="60"/>
      <c r="E13" s="45"/>
      <c r="F13" s="13"/>
      <c r="G13" s="37"/>
      <c r="H13" s="37"/>
      <c r="I13" s="37"/>
      <c r="J13" s="37"/>
      <c r="K13" s="254"/>
      <c r="L13" s="254"/>
      <c r="M13" s="19"/>
      <c r="R13" s="238"/>
      <c r="S13" s="242">
        <f>S11*S12</f>
        <v>0</v>
      </c>
      <c r="T13" s="243"/>
      <c r="U13" s="244">
        <f>U11*U12</f>
        <v>0</v>
      </c>
    </row>
    <row r="14" spans="3:21" ht="15" customHeight="1">
      <c r="C14" s="22"/>
      <c r="D14" s="60"/>
      <c r="E14" s="45"/>
      <c r="F14" s="13"/>
      <c r="G14" s="37"/>
      <c r="H14" s="37"/>
      <c r="I14" s="37"/>
      <c r="J14" s="37"/>
      <c r="K14" s="254"/>
      <c r="L14" s="254"/>
      <c r="M14" s="19"/>
    </row>
    <row r="15" spans="3:21" ht="15" customHeight="1" thickBot="1">
      <c r="C15" s="110"/>
      <c r="D15" s="111"/>
      <c r="E15" s="245"/>
      <c r="F15" s="15"/>
      <c r="G15" s="6"/>
      <c r="H15" s="6"/>
      <c r="I15" s="6"/>
      <c r="J15" s="6"/>
      <c r="K15" s="257"/>
      <c r="L15" s="257"/>
      <c r="M15" s="122"/>
    </row>
    <row r="16" spans="3:21" ht="22.5" customHeight="1" thickBot="1">
      <c r="C16" s="349" t="s">
        <v>62</v>
      </c>
      <c r="D16" s="350"/>
      <c r="E16" s="350"/>
      <c r="F16" s="351"/>
      <c r="G16" s="30">
        <f>SUM(G10:G15)</f>
        <v>0</v>
      </c>
      <c r="H16" s="30">
        <f>SUM(H10:H15)</f>
        <v>0</v>
      </c>
      <c r="I16" s="30">
        <f>SUM(I11:I15)</f>
        <v>0</v>
      </c>
      <c r="J16" s="30">
        <f>SUM(J11:J15)</f>
        <v>0</v>
      </c>
      <c r="K16" s="297">
        <f>SUM(K11:K15)</f>
        <v>0</v>
      </c>
      <c r="L16" s="30">
        <f>SUM(L11:L15)</f>
        <v>0</v>
      </c>
      <c r="M16" s="34"/>
    </row>
    <row r="17" spans="3:13" ht="22.5" customHeight="1" thickBot="1">
      <c r="C17" s="352" t="s">
        <v>37</v>
      </c>
      <c r="D17" s="353"/>
      <c r="E17" s="353"/>
      <c r="F17" s="354"/>
      <c r="G17" s="355">
        <f>G16+H16</f>
        <v>0</v>
      </c>
      <c r="H17" s="356"/>
      <c r="I17" s="39" t="s">
        <v>359</v>
      </c>
      <c r="J17" s="39" t="s">
        <v>359</v>
      </c>
      <c r="K17" s="233">
        <f>K16</f>
        <v>0</v>
      </c>
      <c r="L17" s="39" t="s">
        <v>359</v>
      </c>
      <c r="M17" s="36"/>
    </row>
    <row r="18" spans="3:13" ht="5.0999999999999996" customHeight="1" thickTop="1"/>
    <row r="19" spans="3:13" ht="15" customHeight="1">
      <c r="C19" s="348" t="s">
        <v>209</v>
      </c>
      <c r="D19" s="348"/>
      <c r="E19" s="348"/>
      <c r="F19" s="348"/>
      <c r="G19" s="348"/>
      <c r="H19" s="348"/>
      <c r="I19" s="348"/>
      <c r="J19" s="348"/>
      <c r="K19" s="348"/>
      <c r="L19" s="348"/>
      <c r="M19" s="348"/>
    </row>
    <row r="20" spans="3:13" ht="5.0999999999999996" customHeight="1"/>
  </sheetData>
  <mergeCells count="16">
    <mergeCell ref="C19:M19"/>
    <mergeCell ref="R9:S9"/>
    <mergeCell ref="T9:U9"/>
    <mergeCell ref="C10:D10"/>
    <mergeCell ref="E10:F10"/>
    <mergeCell ref="C16:F16"/>
    <mergeCell ref="C17:F17"/>
    <mergeCell ref="G17:H17"/>
    <mergeCell ref="N6:N10"/>
    <mergeCell ref="C2:M2"/>
    <mergeCell ref="C5:M5"/>
    <mergeCell ref="C6:F9"/>
    <mergeCell ref="M6:M10"/>
    <mergeCell ref="G7:J8"/>
    <mergeCell ref="G6:L6"/>
    <mergeCell ref="K7:L9"/>
  </mergeCells>
  <hyperlinks>
    <hyperlink ref="C2:M2" r:id="rId1" display="Example for Crack Sealing Summary" xr:uid="{B048C0E3-CC00-4A61-A845-375EE706166C}"/>
  </hyperlinks>
  <printOptions horizontalCentered="1" verticalCentered="1"/>
  <pageMargins left="0.25" right="0.25" top="0.5" bottom="0.5" header="0.25" footer="0.25"/>
  <pageSetup scale="80" orientation="landscape" r:id="rId2"/>
  <legacyDrawing r:id="rId3"/>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D90AD-8EF2-4DCE-8394-270F048D67DC}">
  <sheetPr codeName="Sheet73">
    <tabColor rgb="FFFF0000"/>
    <pageSetUpPr autoPageBreaks="0" fitToPage="1"/>
  </sheetPr>
  <dimension ref="B1:Z25"/>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10" width="15.7109375" style="203" customWidth="1"/>
    <col min="11" max="11" width="40.7109375" style="203" customWidth="1"/>
    <col min="12" max="24" width="15.7109375" style="203" customWidth="1"/>
    <col min="25" max="25" width="55.7109375" style="203" customWidth="1"/>
    <col min="26" max="26" width="1.7109375" style="203" customWidth="1"/>
    <col min="27" max="16384" width="9.140625" style="203"/>
  </cols>
  <sheetData>
    <row r="1" spans="2:26" ht="13.5" customHeight="1" thickBot="1">
      <c r="B1"/>
      <c r="C1"/>
      <c r="D1"/>
      <c r="E1"/>
      <c r="F1"/>
      <c r="G1"/>
      <c r="H1"/>
      <c r="I1"/>
      <c r="J1"/>
      <c r="K1"/>
      <c r="L1"/>
      <c r="M1"/>
      <c r="N1"/>
      <c r="O1"/>
      <c r="P1"/>
      <c r="Q1"/>
      <c r="R1"/>
      <c r="S1"/>
      <c r="T1"/>
      <c r="U1"/>
      <c r="V1"/>
      <c r="W1"/>
      <c r="X1"/>
      <c r="Y1"/>
      <c r="Z1"/>
    </row>
    <row r="2" spans="2:26" ht="22.5" customHeight="1" thickBot="1">
      <c r="B2" t="s">
        <v>116</v>
      </c>
      <c r="C2" s="321" t="s">
        <v>380</v>
      </c>
      <c r="D2" s="321"/>
      <c r="E2" s="321"/>
      <c r="F2" s="321"/>
      <c r="G2" s="321"/>
      <c r="H2" s="321"/>
      <c r="I2" s="321"/>
      <c r="J2" s="321"/>
      <c r="K2" s="321"/>
      <c r="L2" s="321"/>
      <c r="M2" s="321"/>
      <c r="N2" s="321"/>
      <c r="O2" s="321"/>
      <c r="P2" s="321"/>
      <c r="Q2" s="321"/>
      <c r="R2" s="321"/>
      <c r="S2" s="321"/>
      <c r="T2" s="321"/>
      <c r="U2" s="321"/>
      <c r="V2" s="321"/>
      <c r="W2" s="321"/>
      <c r="X2" s="321"/>
      <c r="Y2" s="321"/>
      <c r="Z2"/>
    </row>
    <row r="3" spans="2:26" ht="13.5" customHeight="1">
      <c r="B3"/>
      <c r="C3"/>
      <c r="D3"/>
      <c r="E3"/>
      <c r="F3"/>
      <c r="G3"/>
      <c r="H3"/>
      <c r="I3"/>
      <c r="J3"/>
      <c r="K3"/>
      <c r="L3"/>
      <c r="M3"/>
      <c r="N3"/>
      <c r="O3"/>
      <c r="P3"/>
      <c r="Q3"/>
      <c r="R3"/>
      <c r="S3"/>
      <c r="T3"/>
      <c r="U3"/>
      <c r="V3"/>
      <c r="W3"/>
      <c r="X3"/>
      <c r="Y3"/>
      <c r="Z3"/>
    </row>
    <row r="4" spans="2:26" ht="5.0999999999999996" customHeight="1" thickBot="1">
      <c r="B4"/>
      <c r="C4"/>
      <c r="D4"/>
      <c r="E4"/>
      <c r="F4"/>
      <c r="G4"/>
      <c r="H4"/>
      <c r="I4"/>
      <c r="J4"/>
      <c r="K4"/>
      <c r="L4"/>
      <c r="M4"/>
      <c r="N4"/>
      <c r="O4"/>
      <c r="P4"/>
      <c r="Q4"/>
      <c r="R4"/>
      <c r="S4"/>
      <c r="T4"/>
      <c r="U4"/>
      <c r="V4"/>
      <c r="W4"/>
      <c r="X4"/>
      <c r="Y4"/>
      <c r="Z4"/>
    </row>
    <row r="5" spans="2:26" s="232" customFormat="1" ht="37.5" customHeight="1" thickTop="1" thickBot="1">
      <c r="B5"/>
      <c r="C5" s="362" t="s">
        <v>381</v>
      </c>
      <c r="D5" s="363"/>
      <c r="E5" s="363"/>
      <c r="F5" s="363"/>
      <c r="G5" s="363"/>
      <c r="H5" s="363"/>
      <c r="I5" s="363"/>
      <c r="J5" s="363"/>
      <c r="K5" s="363"/>
      <c r="L5" s="363"/>
      <c r="M5" s="363"/>
      <c r="N5" s="363"/>
      <c r="O5" s="363"/>
      <c r="P5" s="363"/>
      <c r="Q5" s="363"/>
      <c r="R5" s="363"/>
      <c r="S5" s="363"/>
      <c r="T5" s="363"/>
      <c r="U5" s="363"/>
      <c r="V5" s="363"/>
      <c r="W5" s="363"/>
      <c r="X5" s="363"/>
      <c r="Y5" s="364"/>
      <c r="Z5"/>
    </row>
    <row r="6" spans="2:26" ht="22.5" customHeight="1" thickBot="1">
      <c r="B6"/>
      <c r="C6" s="325" t="s">
        <v>30</v>
      </c>
      <c r="D6" s="326"/>
      <c r="E6" s="326"/>
      <c r="F6" s="327"/>
      <c r="G6" s="365" t="s">
        <v>40</v>
      </c>
      <c r="H6" s="350"/>
      <c r="I6" s="350"/>
      <c r="J6" s="351"/>
      <c r="K6" s="366" t="s">
        <v>382</v>
      </c>
      <c r="L6" s="365" t="s">
        <v>326</v>
      </c>
      <c r="M6" s="351"/>
      <c r="N6" s="334" t="s">
        <v>383</v>
      </c>
      <c r="O6" s="334"/>
      <c r="P6" s="334"/>
      <c r="Q6" s="334"/>
      <c r="R6" s="334"/>
      <c r="S6" s="334"/>
      <c r="T6" s="365" t="s">
        <v>384</v>
      </c>
      <c r="U6" s="350"/>
      <c r="V6" s="350"/>
      <c r="W6" s="350"/>
      <c r="X6" s="366" t="s">
        <v>94</v>
      </c>
      <c r="Y6" s="370" t="s">
        <v>32</v>
      </c>
      <c r="Z6" s="402"/>
    </row>
    <row r="7" spans="2:26" ht="22.5" customHeight="1" thickBot="1">
      <c r="B7"/>
      <c r="C7" s="328"/>
      <c r="D7" s="329"/>
      <c r="E7" s="329"/>
      <c r="F7" s="330"/>
      <c r="G7" s="366" t="s">
        <v>385</v>
      </c>
      <c r="H7" s="366" t="s">
        <v>386</v>
      </c>
      <c r="I7" s="366" t="s">
        <v>387</v>
      </c>
      <c r="J7" s="366" t="s">
        <v>388</v>
      </c>
      <c r="K7" s="340"/>
      <c r="L7" s="366" t="s">
        <v>389</v>
      </c>
      <c r="M7" s="368" t="s">
        <v>390</v>
      </c>
      <c r="N7" s="365" t="s">
        <v>94</v>
      </c>
      <c r="O7" s="350"/>
      <c r="P7" s="365" t="s">
        <v>326</v>
      </c>
      <c r="Q7" s="351"/>
      <c r="R7" s="365" t="s">
        <v>101</v>
      </c>
      <c r="S7" s="351"/>
      <c r="T7" s="365" t="s">
        <v>326</v>
      </c>
      <c r="U7" s="350"/>
      <c r="V7" s="351"/>
      <c r="W7" s="174" t="s">
        <v>391</v>
      </c>
      <c r="X7" s="368"/>
      <c r="Y7" s="370"/>
      <c r="Z7" s="402"/>
    </row>
    <row r="8" spans="2:26" ht="22.5" customHeight="1" thickBot="1">
      <c r="B8"/>
      <c r="C8" s="328"/>
      <c r="D8" s="329"/>
      <c r="E8" s="329"/>
      <c r="F8" s="330"/>
      <c r="G8" s="367"/>
      <c r="H8" s="367"/>
      <c r="I8" s="367"/>
      <c r="J8" s="367"/>
      <c r="K8" s="340"/>
      <c r="L8" s="367"/>
      <c r="M8" s="334"/>
      <c r="N8" s="334" t="s">
        <v>392</v>
      </c>
      <c r="O8" s="334" t="s">
        <v>393</v>
      </c>
      <c r="P8" s="334" t="s">
        <v>541</v>
      </c>
      <c r="Q8" s="334" t="s">
        <v>530</v>
      </c>
      <c r="R8" s="334" t="s">
        <v>227</v>
      </c>
      <c r="S8" s="334" t="s">
        <v>394</v>
      </c>
      <c r="T8" s="334" t="s">
        <v>562</v>
      </c>
      <c r="U8" s="366" t="s">
        <v>545</v>
      </c>
      <c r="V8" s="334" t="s">
        <v>533</v>
      </c>
      <c r="W8" s="366" t="s">
        <v>395</v>
      </c>
      <c r="X8" s="366" t="s">
        <v>332</v>
      </c>
      <c r="Y8" s="370"/>
      <c r="Z8" s="402"/>
    </row>
    <row r="9" spans="2:26" ht="22.5" customHeight="1" thickBot="1">
      <c r="B9"/>
      <c r="C9" s="328"/>
      <c r="D9" s="329"/>
      <c r="E9" s="329"/>
      <c r="F9" s="330"/>
      <c r="G9" s="367"/>
      <c r="H9" s="367"/>
      <c r="I9" s="367"/>
      <c r="J9" s="367"/>
      <c r="K9" s="340"/>
      <c r="L9" s="367"/>
      <c r="M9" s="334"/>
      <c r="N9" s="334"/>
      <c r="O9" s="334"/>
      <c r="P9" s="334"/>
      <c r="Q9" s="334"/>
      <c r="R9" s="334"/>
      <c r="S9" s="334"/>
      <c r="T9" s="334"/>
      <c r="U9" s="367"/>
      <c r="V9" s="334"/>
      <c r="W9" s="367"/>
      <c r="X9" s="419"/>
      <c r="Y9" s="370"/>
      <c r="Z9" s="402"/>
    </row>
    <row r="10" spans="2:26" ht="22.5" customHeight="1" thickBot="1">
      <c r="B10"/>
      <c r="C10" s="331"/>
      <c r="D10" s="332"/>
      <c r="E10" s="332"/>
      <c r="F10" s="333"/>
      <c r="G10" s="367"/>
      <c r="H10" s="367"/>
      <c r="I10" s="367"/>
      <c r="J10" s="367"/>
      <c r="K10" s="340"/>
      <c r="L10" s="367"/>
      <c r="M10" s="334"/>
      <c r="N10" s="334"/>
      <c r="O10" s="334"/>
      <c r="P10" s="334"/>
      <c r="Q10" s="334"/>
      <c r="R10" s="334"/>
      <c r="S10" s="334"/>
      <c r="T10" s="334"/>
      <c r="U10" s="367"/>
      <c r="V10" s="334"/>
      <c r="W10" s="367"/>
      <c r="X10" s="419"/>
      <c r="Y10" s="370"/>
      <c r="Z10" s="402"/>
    </row>
    <row r="11" spans="2:26" ht="22.5" customHeight="1" thickBot="1">
      <c r="B11"/>
      <c r="C11" s="349" t="s">
        <v>50</v>
      </c>
      <c r="D11" s="376"/>
      <c r="E11" s="377" t="s">
        <v>51</v>
      </c>
      <c r="F11" s="351"/>
      <c r="G11" s="368"/>
      <c r="H11" s="368"/>
      <c r="I11" s="368"/>
      <c r="J11" s="368"/>
      <c r="K11" s="342"/>
      <c r="L11" s="368"/>
      <c r="M11" s="334"/>
      <c r="N11" s="334"/>
      <c r="O11" s="334"/>
      <c r="P11" s="334"/>
      <c r="Q11" s="334"/>
      <c r="R11" s="334"/>
      <c r="S11" s="334"/>
      <c r="T11" s="334"/>
      <c r="U11" s="368"/>
      <c r="V11" s="334"/>
      <c r="W11" s="368"/>
      <c r="X11" s="369"/>
      <c r="Y11" s="370"/>
      <c r="Z11" s="402"/>
    </row>
    <row r="12" spans="2:26" ht="15" customHeight="1">
      <c r="B12"/>
      <c r="C12" s="22"/>
      <c r="D12" s="44"/>
      <c r="E12" s="45"/>
      <c r="F12" s="13"/>
      <c r="G12" s="8"/>
      <c r="H12" s="212"/>
      <c r="I12" s="212"/>
      <c r="J12" s="212"/>
      <c r="K12" s="119"/>
      <c r="L12" s="101"/>
      <c r="M12" s="159"/>
      <c r="N12" s="159"/>
      <c r="O12" s="159"/>
      <c r="P12" s="159"/>
      <c r="Q12" s="159"/>
      <c r="R12" s="159"/>
      <c r="S12" s="159"/>
      <c r="T12" s="154"/>
      <c r="U12" s="154"/>
      <c r="V12" s="154"/>
      <c r="W12" s="159"/>
      <c r="X12" s="159"/>
      <c r="Y12" s="155"/>
      <c r="Z12"/>
    </row>
    <row r="13" spans="2:26" ht="15" customHeight="1">
      <c r="B13"/>
      <c r="C13" s="22"/>
      <c r="D13" s="44"/>
      <c r="E13" s="45"/>
      <c r="F13" s="13"/>
      <c r="G13" s="8"/>
      <c r="H13" s="212"/>
      <c r="I13" s="8"/>
      <c r="J13" s="8"/>
      <c r="K13" s="119"/>
      <c r="L13" s="37"/>
      <c r="M13" s="37"/>
      <c r="N13" s="37"/>
      <c r="O13" s="37"/>
      <c r="P13" s="37"/>
      <c r="Q13" s="37"/>
      <c r="R13" s="37"/>
      <c r="S13" s="37"/>
      <c r="T13" s="102"/>
      <c r="U13" s="102"/>
      <c r="V13" s="102"/>
      <c r="W13" s="37"/>
      <c r="X13" s="37"/>
      <c r="Y13" s="46"/>
      <c r="Z13"/>
    </row>
    <row r="14" spans="2:26" ht="15" customHeight="1">
      <c r="B14"/>
      <c r="C14" s="22"/>
      <c r="D14" s="44"/>
      <c r="E14" s="45"/>
      <c r="F14" s="13"/>
      <c r="G14" s="8"/>
      <c r="H14" s="212"/>
      <c r="I14" s="8"/>
      <c r="J14" s="8"/>
      <c r="K14" s="119"/>
      <c r="L14" s="37"/>
      <c r="M14" s="37"/>
      <c r="N14" s="37"/>
      <c r="O14" s="37"/>
      <c r="P14" s="37"/>
      <c r="Q14" s="37"/>
      <c r="R14" s="37"/>
      <c r="S14" s="37"/>
      <c r="T14" s="102"/>
      <c r="U14" s="102"/>
      <c r="V14" s="102"/>
      <c r="W14" s="37"/>
      <c r="X14" s="37"/>
      <c r="Y14" s="46"/>
      <c r="Z14"/>
    </row>
    <row r="15" spans="2:26" ht="15" customHeight="1">
      <c r="B15"/>
      <c r="C15" s="22"/>
      <c r="D15" s="44"/>
      <c r="E15" s="45"/>
      <c r="F15" s="13"/>
      <c r="G15" s="8"/>
      <c r="H15" s="212"/>
      <c r="I15" s="8"/>
      <c r="J15" s="8"/>
      <c r="K15" s="119"/>
      <c r="L15" s="37"/>
      <c r="M15" s="37"/>
      <c r="N15" s="37"/>
      <c r="O15" s="37"/>
      <c r="P15" s="37"/>
      <c r="Q15" s="37"/>
      <c r="R15" s="37"/>
      <c r="S15" s="37"/>
      <c r="T15" s="102"/>
      <c r="U15" s="102"/>
      <c r="V15" s="102"/>
      <c r="W15" s="37"/>
      <c r="X15" s="37"/>
      <c r="Y15" s="46"/>
      <c r="Z15"/>
    </row>
    <row r="16" spans="2:26" ht="15" customHeight="1">
      <c r="B16"/>
      <c r="C16" s="22"/>
      <c r="D16" s="44"/>
      <c r="E16" s="45"/>
      <c r="F16" s="13"/>
      <c r="G16" s="8"/>
      <c r="H16" s="212"/>
      <c r="I16" s="8"/>
      <c r="J16" s="8"/>
      <c r="K16" s="119"/>
      <c r="L16" s="37"/>
      <c r="M16" s="37"/>
      <c r="N16" s="37"/>
      <c r="O16" s="37"/>
      <c r="P16" s="37"/>
      <c r="Q16" s="37"/>
      <c r="R16" s="37"/>
      <c r="S16" s="37"/>
      <c r="T16" s="102"/>
      <c r="U16" s="102"/>
      <c r="V16" s="102"/>
      <c r="W16" s="37"/>
      <c r="X16" s="37"/>
      <c r="Y16" s="46"/>
      <c r="Z16"/>
    </row>
    <row r="17" spans="2:26" ht="15" customHeight="1">
      <c r="B17"/>
      <c r="C17" s="22"/>
      <c r="D17" s="44"/>
      <c r="E17" s="45"/>
      <c r="F17" s="13"/>
      <c r="G17" s="8"/>
      <c r="H17" s="212"/>
      <c r="I17" s="8"/>
      <c r="J17" s="8"/>
      <c r="K17" s="119"/>
      <c r="L17" s="37"/>
      <c r="M17" s="37"/>
      <c r="N17" s="37"/>
      <c r="O17" s="37"/>
      <c r="P17" s="37"/>
      <c r="Q17" s="37"/>
      <c r="R17" s="37"/>
      <c r="S17" s="37"/>
      <c r="T17" s="102"/>
      <c r="U17" s="102"/>
      <c r="V17" s="102"/>
      <c r="W17" s="37"/>
      <c r="X17" s="37"/>
      <c r="Y17" s="46"/>
      <c r="Z17"/>
    </row>
    <row r="18" spans="2:26" ht="15" customHeight="1">
      <c r="B18"/>
      <c r="C18" s="22"/>
      <c r="D18" s="44"/>
      <c r="E18" s="45"/>
      <c r="F18" s="13"/>
      <c r="G18" s="8"/>
      <c r="H18" s="212"/>
      <c r="I18" s="8"/>
      <c r="J18" s="8"/>
      <c r="K18" s="119" t="s">
        <v>14</v>
      </c>
      <c r="L18" s="6"/>
      <c r="M18" s="6"/>
      <c r="N18" s="6"/>
      <c r="O18" s="6"/>
      <c r="P18" s="6"/>
      <c r="Q18" s="6"/>
      <c r="R18" s="6"/>
      <c r="S18" s="6"/>
      <c r="T18" s="112"/>
      <c r="U18" s="112"/>
      <c r="V18" s="112"/>
      <c r="W18" s="6"/>
      <c r="X18" s="6"/>
      <c r="Y18" s="46"/>
      <c r="Z18"/>
    </row>
    <row r="19" spans="2:26" ht="15" customHeight="1">
      <c r="B19"/>
      <c r="C19" s="22"/>
      <c r="D19" s="44"/>
      <c r="E19" s="45"/>
      <c r="F19" s="13"/>
      <c r="G19" s="8"/>
      <c r="H19" s="212"/>
      <c r="I19" s="8"/>
      <c r="J19" s="8"/>
      <c r="K19" s="119"/>
      <c r="L19" s="6"/>
      <c r="M19" s="6"/>
      <c r="N19" s="6"/>
      <c r="O19" s="6"/>
      <c r="P19" s="6"/>
      <c r="Q19" s="6"/>
      <c r="R19" s="6"/>
      <c r="S19" s="6"/>
      <c r="T19" s="112"/>
      <c r="U19" s="112"/>
      <c r="V19" s="112"/>
      <c r="W19" s="6"/>
      <c r="X19" s="6"/>
      <c r="Y19" s="46"/>
      <c r="Z19"/>
    </row>
    <row r="20" spans="2:26" ht="15" customHeight="1">
      <c r="B20"/>
      <c r="C20" s="22"/>
      <c r="D20" s="44"/>
      <c r="E20" s="45"/>
      <c r="F20" s="13"/>
      <c r="G20" s="8"/>
      <c r="H20" s="212"/>
      <c r="I20" s="8"/>
      <c r="J20" s="8"/>
      <c r="K20" s="119"/>
      <c r="L20" s="6"/>
      <c r="M20" s="6"/>
      <c r="N20" s="6"/>
      <c r="O20" s="6"/>
      <c r="P20" s="6"/>
      <c r="Q20" s="6"/>
      <c r="R20" s="6"/>
      <c r="S20" s="6"/>
      <c r="T20" s="112"/>
      <c r="U20" s="112"/>
      <c r="V20" s="112"/>
      <c r="W20" s="6"/>
      <c r="X20" s="6"/>
      <c r="Y20" s="46"/>
      <c r="Z20"/>
    </row>
    <row r="21" spans="2:26" ht="15" customHeight="1" thickBot="1">
      <c r="B21"/>
      <c r="C21" s="24"/>
      <c r="D21" s="47"/>
      <c r="E21" s="48"/>
      <c r="F21" s="25"/>
      <c r="G21" s="27"/>
      <c r="H21" s="212"/>
      <c r="I21" s="27"/>
      <c r="J21" s="27"/>
      <c r="K21" s="119"/>
      <c r="L21" s="6"/>
      <c r="M21" s="104"/>
      <c r="N21" s="6"/>
      <c r="O21" s="6"/>
      <c r="P21" s="6"/>
      <c r="Q21" s="6"/>
      <c r="R21" s="6"/>
      <c r="S21" s="6"/>
      <c r="T21" s="112"/>
      <c r="U21" s="112"/>
      <c r="V21" s="112"/>
      <c r="W21" s="6"/>
      <c r="X21" s="6"/>
      <c r="Y21" s="46"/>
      <c r="Z21"/>
    </row>
    <row r="22" spans="2:26" ht="22.5" customHeight="1" thickBot="1">
      <c r="B22"/>
      <c r="C22" s="352" t="s">
        <v>37</v>
      </c>
      <c r="D22" s="353"/>
      <c r="E22" s="353"/>
      <c r="F22" s="354"/>
      <c r="G22" s="231">
        <f>SUM(G12:G21)</f>
        <v>0</v>
      </c>
      <c r="H22" s="231">
        <f>SUM(H12:H21)</f>
        <v>0</v>
      </c>
      <c r="I22" s="231">
        <f>SUM(I12:I21)</f>
        <v>0</v>
      </c>
      <c r="J22" s="231">
        <f>SUM(J12:J21)</f>
        <v>0</v>
      </c>
      <c r="K22" s="246"/>
      <c r="L22" s="233">
        <f t="shared" ref="L22:X22" si="0">SUM(L12:L21)</f>
        <v>0</v>
      </c>
      <c r="M22" s="39">
        <f t="shared" si="0"/>
        <v>0</v>
      </c>
      <c r="N22" s="39">
        <f t="shared" si="0"/>
        <v>0</v>
      </c>
      <c r="O22" s="39">
        <f>SUM(O12:O21)</f>
        <v>0</v>
      </c>
      <c r="P22" s="39">
        <f>SUM(P12:P21)</f>
        <v>0</v>
      </c>
      <c r="Q22" s="39">
        <f>SUM(Q12:Q21)</f>
        <v>0</v>
      </c>
      <c r="R22" s="39">
        <f>SUM(R12:R21)</f>
        <v>0</v>
      </c>
      <c r="S22" s="39">
        <f>SUM(S12:S21)</f>
        <v>0</v>
      </c>
      <c r="T22" s="105">
        <f t="shared" si="0"/>
        <v>0</v>
      </c>
      <c r="U22" s="105">
        <f t="shared" si="0"/>
        <v>0</v>
      </c>
      <c r="V22" s="105">
        <f t="shared" si="0"/>
        <v>0</v>
      </c>
      <c r="W22" s="39">
        <f t="shared" si="0"/>
        <v>0</v>
      </c>
      <c r="X22" s="39">
        <f t="shared" si="0"/>
        <v>0</v>
      </c>
      <c r="Y22" s="97"/>
      <c r="Z22"/>
    </row>
    <row r="23" spans="2:26" ht="5.0999999999999996" customHeight="1" thickTop="1">
      <c r="B23"/>
      <c r="C23"/>
      <c r="D23"/>
      <c r="E23"/>
      <c r="F23"/>
      <c r="G23"/>
      <c r="H23"/>
      <c r="I23"/>
      <c r="J23"/>
      <c r="K23"/>
      <c r="L23"/>
      <c r="M23"/>
      <c r="N23"/>
      <c r="O23"/>
      <c r="P23"/>
      <c r="Q23"/>
      <c r="R23"/>
      <c r="S23"/>
      <c r="T23"/>
      <c r="U23"/>
      <c r="V23"/>
      <c r="W23"/>
      <c r="X23"/>
      <c r="Y23"/>
      <c r="Z23"/>
    </row>
    <row r="24" spans="2:26" ht="15" customHeight="1">
      <c r="B24"/>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row>
    <row r="25" spans="2:26" ht="5.0999999999999996" customHeight="1">
      <c r="B25"/>
      <c r="C25"/>
      <c r="D25"/>
      <c r="E25"/>
      <c r="F25"/>
      <c r="G25"/>
      <c r="H25"/>
      <c r="I25"/>
      <c r="J25"/>
      <c r="K25"/>
      <c r="L25"/>
      <c r="M25"/>
      <c r="N25"/>
      <c r="O25"/>
      <c r="P25"/>
      <c r="Q25"/>
      <c r="R25"/>
      <c r="S25"/>
      <c r="T25"/>
      <c r="U25"/>
      <c r="V25"/>
      <c r="W25"/>
      <c r="X25"/>
      <c r="Y25"/>
      <c r="Z25"/>
    </row>
  </sheetData>
  <mergeCells count="36">
    <mergeCell ref="C24:Y24"/>
    <mergeCell ref="V8:V11"/>
    <mergeCell ref="W8:W11"/>
    <mergeCell ref="X8:X11"/>
    <mergeCell ref="C11:D11"/>
    <mergeCell ref="E11:F11"/>
    <mergeCell ref="C22:F22"/>
    <mergeCell ref="O8:O11"/>
    <mergeCell ref="P8:P11"/>
    <mergeCell ref="R8:R11"/>
    <mergeCell ref="S8:S11"/>
    <mergeCell ref="T8:T11"/>
    <mergeCell ref="U8:U11"/>
    <mergeCell ref="Z6:Z11"/>
    <mergeCell ref="G7:G11"/>
    <mergeCell ref="H7:H11"/>
    <mergeCell ref="I7:I11"/>
    <mergeCell ref="J7:J11"/>
    <mergeCell ref="L7:L11"/>
    <mergeCell ref="M7:M11"/>
    <mergeCell ref="N7:O7"/>
    <mergeCell ref="R7:S7"/>
    <mergeCell ref="T7:V7"/>
    <mergeCell ref="C2:Y2"/>
    <mergeCell ref="C5:Y5"/>
    <mergeCell ref="C6:F10"/>
    <mergeCell ref="G6:J6"/>
    <mergeCell ref="K6:K11"/>
    <mergeCell ref="L6:M6"/>
    <mergeCell ref="N6:S6"/>
    <mergeCell ref="Y6:Y11"/>
    <mergeCell ref="N8:N11"/>
    <mergeCell ref="Q8:Q11"/>
    <mergeCell ref="P7:Q7"/>
    <mergeCell ref="T6:W6"/>
    <mergeCell ref="X6:X7"/>
  </mergeCells>
  <hyperlinks>
    <hyperlink ref="C2:Y2" r:id="rId1" display="Example for Surfacing for Overlay Projects" xr:uid="{7909E128-5368-4B0C-8C4C-A19F03116203}"/>
  </hyperlinks>
  <printOptions horizontalCentered="1" verticalCentered="1"/>
  <pageMargins left="0.25" right="0.25" top="0.5" bottom="0.5" header="0.25" footer="0.25"/>
  <pageSetup scale="35" orientation="landscape" r:id="rId2"/>
  <legacyDrawing r:id="rId3"/>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DC8D9-15BC-4DB6-8C14-DC28D2A9C31C}">
  <sheetPr codeName="Sheet74">
    <tabColor rgb="FFFF0000"/>
    <pageSetUpPr autoPageBreaks="0" fitToPage="1"/>
  </sheetPr>
  <dimension ref="B1:Z25"/>
  <sheetViews>
    <sheetView showGridLines="0" zoomScale="75" zoomScaleNormal="75" workbookViewId="0">
      <selection activeCell="U8" sqref="U8:U11"/>
    </sheetView>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10" width="15.7109375" style="203" customWidth="1"/>
    <col min="11" max="11" width="40.7109375" style="203" customWidth="1"/>
    <col min="12" max="24" width="15.7109375" style="203" customWidth="1"/>
    <col min="25" max="25" width="55.7109375" style="203" customWidth="1"/>
    <col min="26" max="26" width="1.7109375" style="203" customWidth="1"/>
    <col min="27" max="16384" width="9.140625" style="203"/>
  </cols>
  <sheetData>
    <row r="1" spans="2:26" ht="13.5" customHeight="1" thickBot="1">
      <c r="B1"/>
      <c r="C1"/>
      <c r="D1"/>
      <c r="E1"/>
      <c r="F1"/>
      <c r="G1"/>
      <c r="H1"/>
      <c r="I1"/>
      <c r="J1"/>
      <c r="K1"/>
      <c r="L1"/>
      <c r="M1"/>
      <c r="N1"/>
      <c r="O1"/>
      <c r="P1"/>
      <c r="Q1"/>
      <c r="R1"/>
      <c r="S1"/>
      <c r="T1"/>
      <c r="U1"/>
      <c r="V1"/>
      <c r="W1"/>
      <c r="X1"/>
      <c r="Y1"/>
      <c r="Z1"/>
    </row>
    <row r="2" spans="2:26" ht="22.5" customHeight="1" thickBot="1">
      <c r="B2" t="s">
        <v>116</v>
      </c>
      <c r="C2" s="321" t="s">
        <v>396</v>
      </c>
      <c r="D2" s="321"/>
      <c r="E2" s="321"/>
      <c r="F2" s="321"/>
      <c r="G2" s="321"/>
      <c r="H2" s="321"/>
      <c r="I2" s="321"/>
      <c r="J2" s="321"/>
      <c r="K2" s="321"/>
      <c r="L2" s="321"/>
      <c r="M2" s="321"/>
      <c r="N2" s="321"/>
      <c r="O2" s="321"/>
      <c r="P2" s="321"/>
      <c r="Q2" s="321"/>
      <c r="R2" s="321"/>
      <c r="S2" s="321"/>
      <c r="T2" s="321"/>
      <c r="U2" s="321"/>
      <c r="V2" s="321"/>
      <c r="W2" s="321"/>
      <c r="X2" s="321"/>
      <c r="Y2" s="321"/>
      <c r="Z2"/>
    </row>
    <row r="3" spans="2:26" ht="13.5" customHeight="1">
      <c r="B3"/>
      <c r="C3"/>
      <c r="D3"/>
      <c r="E3"/>
      <c r="F3"/>
      <c r="G3"/>
      <c r="H3"/>
      <c r="I3"/>
      <c r="J3"/>
      <c r="K3"/>
      <c r="L3"/>
      <c r="M3"/>
      <c r="N3"/>
      <c r="O3"/>
      <c r="P3"/>
      <c r="Q3"/>
      <c r="R3"/>
      <c r="S3"/>
      <c r="T3"/>
      <c r="U3"/>
      <c r="V3"/>
      <c r="W3"/>
      <c r="X3"/>
      <c r="Y3"/>
      <c r="Z3"/>
    </row>
    <row r="4" spans="2:26" ht="5.0999999999999996" customHeight="1" thickBot="1">
      <c r="B4"/>
      <c r="C4"/>
      <c r="D4"/>
      <c r="E4"/>
      <c r="F4"/>
      <c r="G4"/>
      <c r="H4"/>
      <c r="I4"/>
      <c r="J4"/>
      <c r="K4"/>
      <c r="L4"/>
      <c r="M4"/>
      <c r="N4"/>
      <c r="O4"/>
      <c r="P4"/>
      <c r="Q4"/>
      <c r="R4"/>
      <c r="S4"/>
      <c r="T4"/>
      <c r="U4"/>
      <c r="V4"/>
      <c r="W4"/>
      <c r="X4"/>
      <c r="Y4"/>
      <c r="Z4"/>
    </row>
    <row r="5" spans="2:26" s="232" customFormat="1" ht="37.5" customHeight="1" thickTop="1" thickBot="1">
      <c r="B5"/>
      <c r="C5" s="362" t="s">
        <v>554</v>
      </c>
      <c r="D5" s="363"/>
      <c r="E5" s="363"/>
      <c r="F5" s="363"/>
      <c r="G5" s="363"/>
      <c r="H5" s="363"/>
      <c r="I5" s="363"/>
      <c r="J5" s="363"/>
      <c r="K5" s="363"/>
      <c r="L5" s="363"/>
      <c r="M5" s="363"/>
      <c r="N5" s="363"/>
      <c r="O5" s="363"/>
      <c r="P5" s="363"/>
      <c r="Q5" s="363"/>
      <c r="R5" s="363"/>
      <c r="S5" s="363"/>
      <c r="T5" s="363"/>
      <c r="U5" s="363"/>
      <c r="V5" s="363"/>
      <c r="W5" s="363"/>
      <c r="X5" s="363"/>
      <c r="Y5" s="364"/>
      <c r="Z5"/>
    </row>
    <row r="6" spans="2:26" ht="22.5" customHeight="1" thickBot="1">
      <c r="B6"/>
      <c r="C6" s="325" t="s">
        <v>30</v>
      </c>
      <c r="D6" s="326"/>
      <c r="E6" s="326"/>
      <c r="F6" s="327"/>
      <c r="G6" s="365" t="s">
        <v>40</v>
      </c>
      <c r="H6" s="350"/>
      <c r="I6" s="350"/>
      <c r="J6" s="351"/>
      <c r="K6" s="366" t="s">
        <v>382</v>
      </c>
      <c r="L6" s="365" t="s">
        <v>326</v>
      </c>
      <c r="M6" s="351"/>
      <c r="N6" s="334" t="s">
        <v>383</v>
      </c>
      <c r="O6" s="334"/>
      <c r="P6" s="334"/>
      <c r="Q6" s="334"/>
      <c r="R6" s="334"/>
      <c r="S6" s="334"/>
      <c r="T6" s="365" t="s">
        <v>384</v>
      </c>
      <c r="U6" s="350"/>
      <c r="V6" s="350"/>
      <c r="W6" s="350"/>
      <c r="X6" s="366" t="s">
        <v>94</v>
      </c>
      <c r="Y6" s="370" t="s">
        <v>32</v>
      </c>
      <c r="Z6" s="402"/>
    </row>
    <row r="7" spans="2:26" ht="22.5" customHeight="1" thickBot="1">
      <c r="B7"/>
      <c r="C7" s="328"/>
      <c r="D7" s="329"/>
      <c r="E7" s="329"/>
      <c r="F7" s="330"/>
      <c r="G7" s="366" t="s">
        <v>385</v>
      </c>
      <c r="H7" s="366" t="s">
        <v>386</v>
      </c>
      <c r="I7" s="366" t="s">
        <v>387</v>
      </c>
      <c r="J7" s="366" t="s">
        <v>388</v>
      </c>
      <c r="K7" s="340"/>
      <c r="L7" s="367" t="s">
        <v>389</v>
      </c>
      <c r="M7" s="368" t="s">
        <v>390</v>
      </c>
      <c r="N7" s="365" t="s">
        <v>94</v>
      </c>
      <c r="O7" s="350"/>
      <c r="P7" s="365" t="s">
        <v>326</v>
      </c>
      <c r="Q7" s="351"/>
      <c r="R7" s="365" t="s">
        <v>101</v>
      </c>
      <c r="S7" s="351"/>
      <c r="T7" s="365" t="s">
        <v>326</v>
      </c>
      <c r="U7" s="350"/>
      <c r="V7" s="351"/>
      <c r="W7" s="174" t="s">
        <v>391</v>
      </c>
      <c r="X7" s="368"/>
      <c r="Y7" s="370"/>
      <c r="Z7" s="402"/>
    </row>
    <row r="8" spans="2:26" ht="22.5" customHeight="1" thickBot="1">
      <c r="B8"/>
      <c r="C8" s="328"/>
      <c r="D8" s="329"/>
      <c r="E8" s="329"/>
      <c r="F8" s="330"/>
      <c r="G8" s="367"/>
      <c r="H8" s="367"/>
      <c r="I8" s="367"/>
      <c r="J8" s="367"/>
      <c r="K8" s="340"/>
      <c r="L8" s="367"/>
      <c r="M8" s="334"/>
      <c r="N8" s="334" t="s">
        <v>392</v>
      </c>
      <c r="O8" s="334" t="s">
        <v>393</v>
      </c>
      <c r="P8" s="334" t="s">
        <v>541</v>
      </c>
      <c r="Q8" s="334" t="s">
        <v>530</v>
      </c>
      <c r="R8" s="334" t="s">
        <v>227</v>
      </c>
      <c r="S8" s="334" t="s">
        <v>394</v>
      </c>
      <c r="T8" s="334" t="s">
        <v>562</v>
      </c>
      <c r="U8" s="366" t="s">
        <v>545</v>
      </c>
      <c r="V8" s="334" t="s">
        <v>533</v>
      </c>
      <c r="W8" s="366" t="s">
        <v>395</v>
      </c>
      <c r="X8" s="366" t="s">
        <v>332</v>
      </c>
      <c r="Y8" s="370"/>
      <c r="Z8" s="402"/>
    </row>
    <row r="9" spans="2:26" ht="22.5" customHeight="1" thickBot="1">
      <c r="B9"/>
      <c r="C9" s="328"/>
      <c r="D9" s="329"/>
      <c r="E9" s="329"/>
      <c r="F9" s="330"/>
      <c r="G9" s="367"/>
      <c r="H9" s="367"/>
      <c r="I9" s="367"/>
      <c r="J9" s="367"/>
      <c r="K9" s="340"/>
      <c r="L9" s="367"/>
      <c r="M9" s="334"/>
      <c r="N9" s="334"/>
      <c r="O9" s="334"/>
      <c r="P9" s="334"/>
      <c r="Q9" s="334"/>
      <c r="R9" s="334"/>
      <c r="S9" s="334"/>
      <c r="T9" s="334"/>
      <c r="U9" s="367"/>
      <c r="V9" s="334"/>
      <c r="W9" s="367"/>
      <c r="X9" s="419"/>
      <c r="Y9" s="370"/>
      <c r="Z9" s="402"/>
    </row>
    <row r="10" spans="2:26" ht="22.5" customHeight="1" thickBot="1">
      <c r="B10"/>
      <c r="C10" s="331"/>
      <c r="D10" s="332"/>
      <c r="E10" s="332"/>
      <c r="F10" s="333"/>
      <c r="G10" s="367"/>
      <c r="H10" s="367"/>
      <c r="I10" s="367"/>
      <c r="J10" s="367"/>
      <c r="K10" s="340"/>
      <c r="L10" s="367"/>
      <c r="M10" s="334"/>
      <c r="N10" s="334"/>
      <c r="O10" s="334"/>
      <c r="P10" s="334"/>
      <c r="Q10" s="334"/>
      <c r="R10" s="334"/>
      <c r="S10" s="334"/>
      <c r="T10" s="334"/>
      <c r="U10" s="367"/>
      <c r="V10" s="334"/>
      <c r="W10" s="367"/>
      <c r="X10" s="419"/>
      <c r="Y10" s="370"/>
      <c r="Z10" s="402"/>
    </row>
    <row r="11" spans="2:26" ht="22.5" customHeight="1" thickBot="1">
      <c r="B11"/>
      <c r="C11" s="349" t="s">
        <v>50</v>
      </c>
      <c r="D11" s="376"/>
      <c r="E11" s="377" t="s">
        <v>51</v>
      </c>
      <c r="F11" s="351"/>
      <c r="G11" s="368"/>
      <c r="H11" s="368"/>
      <c r="I11" s="368"/>
      <c r="J11" s="368"/>
      <c r="K11" s="342"/>
      <c r="L11" s="368"/>
      <c r="M11" s="334"/>
      <c r="N11" s="334"/>
      <c r="O11" s="334"/>
      <c r="P11" s="334"/>
      <c r="Q11" s="334"/>
      <c r="R11" s="334"/>
      <c r="S11" s="334"/>
      <c r="T11" s="334"/>
      <c r="U11" s="368"/>
      <c r="V11" s="334"/>
      <c r="W11" s="368"/>
      <c r="X11" s="369"/>
      <c r="Y11" s="370"/>
      <c r="Z11" s="402"/>
    </row>
    <row r="12" spans="2:26" ht="15" customHeight="1">
      <c r="B12"/>
      <c r="C12" s="22"/>
      <c r="D12" s="44"/>
      <c r="E12" s="45"/>
      <c r="F12" s="13"/>
      <c r="G12" s="8"/>
      <c r="H12" s="212"/>
      <c r="I12" s="212"/>
      <c r="J12" s="212"/>
      <c r="K12" s="119"/>
      <c r="L12" s="101"/>
      <c r="M12" s="159"/>
      <c r="N12" s="159"/>
      <c r="O12" s="159"/>
      <c r="P12" s="159"/>
      <c r="Q12" s="159"/>
      <c r="R12" s="159"/>
      <c r="S12" s="159"/>
      <c r="T12" s="154"/>
      <c r="U12" s="154"/>
      <c r="V12" s="154"/>
      <c r="W12" s="159"/>
      <c r="X12" s="159"/>
      <c r="Y12" s="155"/>
      <c r="Z12"/>
    </row>
    <row r="13" spans="2:26" ht="15" customHeight="1">
      <c r="B13"/>
      <c r="C13" s="22"/>
      <c r="D13" s="44"/>
      <c r="E13" s="45"/>
      <c r="F13" s="13"/>
      <c r="G13" s="8"/>
      <c r="H13" s="212"/>
      <c r="I13" s="8"/>
      <c r="J13" s="8"/>
      <c r="K13" s="119"/>
      <c r="L13" s="37"/>
      <c r="M13" s="37"/>
      <c r="N13" s="37"/>
      <c r="O13" s="37"/>
      <c r="P13" s="37"/>
      <c r="Q13" s="37"/>
      <c r="R13" s="37"/>
      <c r="S13" s="37"/>
      <c r="T13" s="102"/>
      <c r="U13" s="102"/>
      <c r="V13" s="102"/>
      <c r="W13" s="37"/>
      <c r="X13" s="37"/>
      <c r="Y13" s="46"/>
      <c r="Z13"/>
    </row>
    <row r="14" spans="2:26" ht="15" customHeight="1">
      <c r="B14"/>
      <c r="C14" s="22"/>
      <c r="D14" s="44"/>
      <c r="E14" s="45"/>
      <c r="F14" s="13"/>
      <c r="G14" s="8"/>
      <c r="H14" s="212"/>
      <c r="I14" s="8"/>
      <c r="J14" s="8"/>
      <c r="K14" s="119"/>
      <c r="L14" s="37"/>
      <c r="M14" s="37"/>
      <c r="N14" s="37"/>
      <c r="O14" s="37"/>
      <c r="P14" s="37"/>
      <c r="Q14" s="37"/>
      <c r="R14" s="37"/>
      <c r="S14" s="37"/>
      <c r="T14" s="102"/>
      <c r="U14" s="102"/>
      <c r="V14" s="102"/>
      <c r="W14" s="37"/>
      <c r="X14" s="37"/>
      <c r="Y14" s="46"/>
      <c r="Z14"/>
    </row>
    <row r="15" spans="2:26" ht="15" customHeight="1">
      <c r="B15"/>
      <c r="C15" s="22"/>
      <c r="D15" s="44"/>
      <c r="E15" s="45"/>
      <c r="F15" s="13"/>
      <c r="G15" s="8"/>
      <c r="H15" s="212"/>
      <c r="I15" s="8"/>
      <c r="J15" s="8"/>
      <c r="K15" s="119"/>
      <c r="L15" s="37"/>
      <c r="M15" s="37"/>
      <c r="N15" s="37"/>
      <c r="O15" s="37"/>
      <c r="P15" s="37"/>
      <c r="Q15" s="37"/>
      <c r="R15" s="37"/>
      <c r="S15" s="37"/>
      <c r="T15" s="102"/>
      <c r="U15" s="102"/>
      <c r="V15" s="102"/>
      <c r="W15" s="37"/>
      <c r="X15" s="37"/>
      <c r="Y15" s="46"/>
      <c r="Z15"/>
    </row>
    <row r="16" spans="2:26" ht="15" customHeight="1">
      <c r="B16"/>
      <c r="C16" s="22"/>
      <c r="D16" s="44"/>
      <c r="E16" s="45"/>
      <c r="F16" s="13"/>
      <c r="G16" s="8"/>
      <c r="H16" s="212"/>
      <c r="I16" s="8"/>
      <c r="J16" s="8"/>
      <c r="K16" s="119"/>
      <c r="L16" s="37"/>
      <c r="M16" s="37"/>
      <c r="N16" s="37"/>
      <c r="O16" s="37"/>
      <c r="P16" s="37"/>
      <c r="Q16" s="37"/>
      <c r="R16" s="37"/>
      <c r="S16" s="37"/>
      <c r="T16" s="102"/>
      <c r="U16" s="102"/>
      <c r="V16" s="102"/>
      <c r="W16" s="37"/>
      <c r="X16" s="37"/>
      <c r="Y16" s="46"/>
      <c r="Z16"/>
    </row>
    <row r="17" spans="2:26" ht="15" customHeight="1">
      <c r="B17"/>
      <c r="C17" s="22"/>
      <c r="D17" s="44"/>
      <c r="E17" s="45"/>
      <c r="F17" s="13"/>
      <c r="G17" s="8"/>
      <c r="H17" s="212"/>
      <c r="I17" s="8"/>
      <c r="J17" s="8"/>
      <c r="K17" s="119"/>
      <c r="L17" s="37"/>
      <c r="M17" s="37"/>
      <c r="N17" s="37"/>
      <c r="O17" s="37"/>
      <c r="P17" s="37"/>
      <c r="Q17" s="37"/>
      <c r="R17" s="37"/>
      <c r="S17" s="37"/>
      <c r="T17" s="102"/>
      <c r="U17" s="102"/>
      <c r="V17" s="102"/>
      <c r="W17" s="37"/>
      <c r="X17" s="37"/>
      <c r="Y17" s="46"/>
      <c r="Z17"/>
    </row>
    <row r="18" spans="2:26" ht="15" customHeight="1">
      <c r="B18"/>
      <c r="C18" s="22"/>
      <c r="D18" s="44"/>
      <c r="E18" s="45"/>
      <c r="F18" s="13"/>
      <c r="G18" s="8"/>
      <c r="H18" s="212"/>
      <c r="I18" s="8"/>
      <c r="J18" s="8"/>
      <c r="K18" s="119"/>
      <c r="L18" s="37"/>
      <c r="M18" s="37"/>
      <c r="N18" s="37"/>
      <c r="O18" s="37"/>
      <c r="P18" s="37"/>
      <c r="Q18" s="37"/>
      <c r="R18" s="37"/>
      <c r="S18" s="37"/>
      <c r="T18" s="102"/>
      <c r="U18" s="102"/>
      <c r="V18" s="102"/>
      <c r="W18" s="6"/>
      <c r="X18" s="37"/>
      <c r="Y18" s="46"/>
      <c r="Z18"/>
    </row>
    <row r="19" spans="2:26" ht="15" customHeight="1">
      <c r="B19"/>
      <c r="C19" s="22"/>
      <c r="D19" s="44"/>
      <c r="E19" s="45"/>
      <c r="F19" s="13"/>
      <c r="G19" s="8"/>
      <c r="H19" s="212"/>
      <c r="I19" s="8"/>
      <c r="J19" s="8"/>
      <c r="K19" s="119"/>
      <c r="L19" s="6"/>
      <c r="M19" s="6"/>
      <c r="N19" s="6"/>
      <c r="O19" s="6"/>
      <c r="P19" s="6"/>
      <c r="Q19" s="6"/>
      <c r="R19" s="6"/>
      <c r="S19" s="6"/>
      <c r="T19" s="112"/>
      <c r="U19" s="112"/>
      <c r="V19" s="112"/>
      <c r="W19" s="6"/>
      <c r="X19" s="6"/>
      <c r="Y19" s="46"/>
      <c r="Z19"/>
    </row>
    <row r="20" spans="2:26" ht="15" customHeight="1">
      <c r="B20"/>
      <c r="C20" s="22"/>
      <c r="D20" s="44"/>
      <c r="E20" s="45"/>
      <c r="F20" s="13"/>
      <c r="G20" s="8"/>
      <c r="H20" s="212"/>
      <c r="I20" s="8"/>
      <c r="J20" s="8"/>
      <c r="K20" s="119"/>
      <c r="L20" s="6"/>
      <c r="M20" s="6"/>
      <c r="N20" s="6"/>
      <c r="O20" s="6"/>
      <c r="P20" s="6"/>
      <c r="Q20" s="6"/>
      <c r="R20" s="6"/>
      <c r="S20" s="6"/>
      <c r="T20" s="112"/>
      <c r="U20" s="112"/>
      <c r="V20" s="112"/>
      <c r="W20" s="6"/>
      <c r="X20" s="6"/>
      <c r="Y20" s="46"/>
      <c r="Z20"/>
    </row>
    <row r="21" spans="2:26" ht="15" customHeight="1" thickBot="1">
      <c r="B21"/>
      <c r="C21" s="24"/>
      <c r="D21" s="47"/>
      <c r="E21" s="48"/>
      <c r="F21" s="25"/>
      <c r="G21" s="27"/>
      <c r="H21" s="212"/>
      <c r="I21" s="27"/>
      <c r="J21" s="27"/>
      <c r="K21" s="119"/>
      <c r="L21" s="6"/>
      <c r="M21" s="104"/>
      <c r="N21" s="6"/>
      <c r="O21" s="6"/>
      <c r="P21" s="6"/>
      <c r="Q21" s="6"/>
      <c r="R21" s="6"/>
      <c r="S21" s="6"/>
      <c r="T21" s="112"/>
      <c r="U21" s="112"/>
      <c r="V21" s="112"/>
      <c r="W21" s="6"/>
      <c r="X21" s="6"/>
      <c r="Y21" s="46"/>
      <c r="Z21"/>
    </row>
    <row r="22" spans="2:26" ht="22.5" customHeight="1" thickBot="1">
      <c r="B22"/>
      <c r="C22" s="352" t="s">
        <v>62</v>
      </c>
      <c r="D22" s="353"/>
      <c r="E22" s="353"/>
      <c r="F22" s="354"/>
      <c r="G22" s="108" t="s">
        <v>23</v>
      </c>
      <c r="H22" s="108" t="s">
        <v>23</v>
      </c>
      <c r="I22" s="108" t="s">
        <v>23</v>
      </c>
      <c r="J22" s="108" t="s">
        <v>23</v>
      </c>
      <c r="K22" s="246"/>
      <c r="L22" s="233">
        <f>SUM(L12:L21)</f>
        <v>0</v>
      </c>
      <c r="M22" s="108" t="s">
        <v>23</v>
      </c>
      <c r="N22" s="39">
        <f t="shared" ref="N22:X22" si="0">SUM(N12:N21)</f>
        <v>0</v>
      </c>
      <c r="O22" s="39">
        <f t="shared" si="0"/>
        <v>0</v>
      </c>
      <c r="P22" s="39">
        <f t="shared" si="0"/>
        <v>0</v>
      </c>
      <c r="Q22" s="39">
        <f t="shared" si="0"/>
        <v>0</v>
      </c>
      <c r="R22" s="39">
        <f t="shared" si="0"/>
        <v>0</v>
      </c>
      <c r="S22" s="39">
        <f t="shared" si="0"/>
        <v>0</v>
      </c>
      <c r="T22" s="105">
        <f t="shared" si="0"/>
        <v>0</v>
      </c>
      <c r="U22" s="105">
        <f t="shared" si="0"/>
        <v>0</v>
      </c>
      <c r="V22" s="105">
        <f t="shared" si="0"/>
        <v>0</v>
      </c>
      <c r="W22" s="39">
        <f t="shared" si="0"/>
        <v>0</v>
      </c>
      <c r="X22" s="39">
        <f t="shared" si="0"/>
        <v>0</v>
      </c>
      <c r="Y22" s="97"/>
      <c r="Z22"/>
    </row>
    <row r="23" spans="2:26" ht="5.0999999999999996" customHeight="1" thickTop="1">
      <c r="B23"/>
      <c r="C23"/>
      <c r="D23"/>
      <c r="E23"/>
      <c r="F23"/>
      <c r="G23"/>
      <c r="H23"/>
      <c r="I23"/>
      <c r="J23"/>
      <c r="K23"/>
      <c r="L23"/>
      <c r="M23"/>
      <c r="N23"/>
      <c r="O23"/>
      <c r="P23"/>
      <c r="Q23"/>
      <c r="R23"/>
      <c r="S23"/>
      <c r="T23"/>
      <c r="U23"/>
      <c r="V23"/>
      <c r="W23"/>
      <c r="X23"/>
      <c r="Y23"/>
      <c r="Z23"/>
    </row>
    <row r="24" spans="2:26" ht="15" customHeight="1">
      <c r="B24"/>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row>
    <row r="25" spans="2:26" ht="5.0999999999999996" customHeight="1">
      <c r="B25"/>
      <c r="C25"/>
      <c r="D25"/>
      <c r="E25"/>
      <c r="F25"/>
      <c r="G25"/>
      <c r="H25"/>
      <c r="I25"/>
      <c r="J25"/>
      <c r="K25"/>
      <c r="L25"/>
      <c r="M25"/>
      <c r="N25"/>
      <c r="O25"/>
      <c r="P25"/>
      <c r="Q25"/>
      <c r="R25"/>
      <c r="S25"/>
      <c r="T25"/>
      <c r="U25"/>
      <c r="V25"/>
      <c r="W25"/>
      <c r="X25"/>
      <c r="Y25"/>
      <c r="Z25"/>
    </row>
  </sheetData>
  <mergeCells count="36">
    <mergeCell ref="C24:Y24"/>
    <mergeCell ref="V8:V11"/>
    <mergeCell ref="W8:W11"/>
    <mergeCell ref="X8:X11"/>
    <mergeCell ref="C11:D11"/>
    <mergeCell ref="E11:F11"/>
    <mergeCell ref="C22:F22"/>
    <mergeCell ref="O8:O11"/>
    <mergeCell ref="P8:P11"/>
    <mergeCell ref="R8:R11"/>
    <mergeCell ref="S8:S11"/>
    <mergeCell ref="T8:T11"/>
    <mergeCell ref="U8:U11"/>
    <mergeCell ref="Z6:Z11"/>
    <mergeCell ref="G7:G11"/>
    <mergeCell ref="H7:H11"/>
    <mergeCell ref="I7:I11"/>
    <mergeCell ref="J7:J11"/>
    <mergeCell ref="L7:L11"/>
    <mergeCell ref="M7:M11"/>
    <mergeCell ref="N7:O7"/>
    <mergeCell ref="R7:S7"/>
    <mergeCell ref="T7:V7"/>
    <mergeCell ref="C2:Y2"/>
    <mergeCell ref="C5:Y5"/>
    <mergeCell ref="C6:F10"/>
    <mergeCell ref="G6:J6"/>
    <mergeCell ref="K6:K11"/>
    <mergeCell ref="L6:M6"/>
    <mergeCell ref="N6:S6"/>
    <mergeCell ref="Y6:Y11"/>
    <mergeCell ref="N8:N11"/>
    <mergeCell ref="Q8:Q11"/>
    <mergeCell ref="P7:Q7"/>
    <mergeCell ref="T6:W6"/>
    <mergeCell ref="X6:X7"/>
  </mergeCells>
  <hyperlinks>
    <hyperlink ref="C2:Y2" r:id="rId1" display="Add. Surfacing Example for Overlay Projects" xr:uid="{C4FEFF44-A842-43AA-849A-02CB11D88FE2}"/>
  </hyperlinks>
  <printOptions horizontalCentered="1" verticalCentered="1"/>
  <pageMargins left="0.25" right="0.25" top="0.5" bottom="0.5" header="0.25" footer="0.25"/>
  <pageSetup scale="35" orientation="landscape" r:id="rId2"/>
  <legacyDrawing r:id="rId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6792-28C3-4C0E-9C65-206CB7A7C9B1}">
  <sheetPr codeName="Sheet87">
    <tabColor theme="6"/>
    <pageSetUpPr autoPageBreaks="0" fitToPage="1"/>
  </sheetPr>
  <dimension ref="B1:W25"/>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10" width="15.7109375" style="203" customWidth="1"/>
    <col min="11" max="11" width="40.7109375" style="203" customWidth="1"/>
    <col min="12" max="21" width="15.7109375" style="203" customWidth="1"/>
    <col min="22" max="22" width="55.7109375" style="203" customWidth="1"/>
    <col min="23" max="23" width="1.7109375" style="203" customWidth="1"/>
    <col min="24" max="16384" width="9.140625" style="203"/>
  </cols>
  <sheetData>
    <row r="1" spans="2:23" ht="13.5" customHeight="1" thickBot="1">
      <c r="B1"/>
      <c r="C1"/>
      <c r="D1"/>
      <c r="E1"/>
      <c r="F1"/>
      <c r="G1"/>
      <c r="H1"/>
      <c r="I1"/>
      <c r="J1"/>
      <c r="K1"/>
      <c r="L1"/>
      <c r="M1"/>
      <c r="N1"/>
      <c r="O1"/>
      <c r="P1"/>
      <c r="Q1"/>
      <c r="R1"/>
      <c r="S1"/>
      <c r="T1"/>
      <c r="U1"/>
      <c r="V1"/>
      <c r="W1"/>
    </row>
    <row r="2" spans="2:23" ht="22.5" customHeight="1" thickBot="1">
      <c r="B2" t="s">
        <v>116</v>
      </c>
      <c r="C2" s="321" t="s">
        <v>397</v>
      </c>
      <c r="D2" s="321"/>
      <c r="E2" s="321"/>
      <c r="F2" s="321"/>
      <c r="G2" s="321"/>
      <c r="H2" s="321"/>
      <c r="I2" s="321"/>
      <c r="J2" s="321"/>
      <c r="K2" s="321"/>
      <c r="L2" s="321"/>
      <c r="M2" s="321"/>
      <c r="N2" s="321"/>
      <c r="O2" s="321"/>
      <c r="P2" s="321"/>
      <c r="Q2" s="321"/>
      <c r="R2" s="321"/>
      <c r="S2" s="321"/>
      <c r="T2" s="321"/>
      <c r="U2" s="321"/>
      <c r="V2" s="321"/>
      <c r="W2"/>
    </row>
    <row r="3" spans="2:23" ht="13.5" customHeight="1">
      <c r="B3"/>
      <c r="C3"/>
      <c r="D3"/>
      <c r="E3"/>
      <c r="F3"/>
      <c r="G3"/>
      <c r="H3"/>
      <c r="I3"/>
      <c r="J3"/>
      <c r="K3"/>
      <c r="L3"/>
      <c r="M3"/>
      <c r="N3"/>
      <c r="O3"/>
      <c r="P3"/>
      <c r="Q3"/>
      <c r="R3"/>
      <c r="S3"/>
      <c r="T3"/>
      <c r="U3"/>
      <c r="V3"/>
      <c r="W3"/>
    </row>
    <row r="4" spans="2:23" ht="5.0999999999999996" customHeight="1" thickBot="1">
      <c r="B4"/>
      <c r="C4"/>
      <c r="D4"/>
      <c r="E4"/>
      <c r="F4"/>
      <c r="G4"/>
      <c r="H4"/>
      <c r="I4"/>
      <c r="J4"/>
      <c r="K4"/>
      <c r="L4"/>
      <c r="M4"/>
      <c r="N4"/>
      <c r="O4"/>
      <c r="P4"/>
      <c r="Q4"/>
      <c r="R4"/>
      <c r="S4"/>
      <c r="T4"/>
      <c r="U4"/>
      <c r="V4"/>
      <c r="W4"/>
    </row>
    <row r="5" spans="2:23" s="232" customFormat="1" ht="37.5" customHeight="1" thickTop="1" thickBot="1">
      <c r="B5"/>
      <c r="C5" s="362" t="s">
        <v>381</v>
      </c>
      <c r="D5" s="363"/>
      <c r="E5" s="363"/>
      <c r="F5" s="363"/>
      <c r="G5" s="363"/>
      <c r="H5" s="363"/>
      <c r="I5" s="363"/>
      <c r="J5" s="363"/>
      <c r="K5" s="363"/>
      <c r="L5" s="363"/>
      <c r="M5" s="363"/>
      <c r="N5" s="363"/>
      <c r="O5" s="363"/>
      <c r="P5" s="363"/>
      <c r="Q5" s="363"/>
      <c r="R5" s="363"/>
      <c r="S5" s="363"/>
      <c r="T5" s="363"/>
      <c r="U5" s="363"/>
      <c r="V5" s="364"/>
      <c r="W5"/>
    </row>
    <row r="6" spans="2:23" ht="22.5" customHeight="1" thickBot="1">
      <c r="B6"/>
      <c r="C6" s="325" t="s">
        <v>30</v>
      </c>
      <c r="D6" s="326"/>
      <c r="E6" s="326"/>
      <c r="F6" s="327"/>
      <c r="G6" s="365" t="s">
        <v>40</v>
      </c>
      <c r="H6" s="350"/>
      <c r="I6" s="350"/>
      <c r="J6" s="351"/>
      <c r="K6" s="366" t="s">
        <v>382</v>
      </c>
      <c r="L6" s="147" t="s">
        <v>326</v>
      </c>
      <c r="M6" s="334" t="s">
        <v>383</v>
      </c>
      <c r="N6" s="334"/>
      <c r="O6" s="334"/>
      <c r="P6" s="334"/>
      <c r="Q6" s="334"/>
      <c r="R6" s="365" t="s">
        <v>384</v>
      </c>
      <c r="S6" s="350"/>
      <c r="T6" s="350"/>
      <c r="U6" s="366" t="s">
        <v>94</v>
      </c>
      <c r="V6" s="370" t="s">
        <v>32</v>
      </c>
      <c r="W6" s="402"/>
    </row>
    <row r="7" spans="2:23" ht="22.5" customHeight="1" thickBot="1">
      <c r="B7"/>
      <c r="C7" s="328"/>
      <c r="D7" s="329"/>
      <c r="E7" s="329"/>
      <c r="F7" s="330"/>
      <c r="G7" s="366" t="s">
        <v>385</v>
      </c>
      <c r="H7" s="366" t="s">
        <v>386</v>
      </c>
      <c r="I7" s="366" t="s">
        <v>387</v>
      </c>
      <c r="J7" s="366" t="s">
        <v>388</v>
      </c>
      <c r="K7" s="340"/>
      <c r="L7" s="366" t="s">
        <v>398</v>
      </c>
      <c r="M7" s="147" t="s">
        <v>94</v>
      </c>
      <c r="N7" s="365" t="s">
        <v>326</v>
      </c>
      <c r="O7" s="350"/>
      <c r="P7" s="365" t="s">
        <v>101</v>
      </c>
      <c r="Q7" s="351"/>
      <c r="R7" s="365" t="s">
        <v>326</v>
      </c>
      <c r="S7" s="351"/>
      <c r="T7" s="174" t="s">
        <v>391</v>
      </c>
      <c r="U7" s="368"/>
      <c r="V7" s="370"/>
      <c r="W7" s="402"/>
    </row>
    <row r="8" spans="2:23" ht="22.5" customHeight="1" thickBot="1">
      <c r="B8"/>
      <c r="C8" s="328"/>
      <c r="D8" s="329"/>
      <c r="E8" s="329"/>
      <c r="F8" s="330"/>
      <c r="G8" s="367"/>
      <c r="H8" s="367"/>
      <c r="I8" s="367"/>
      <c r="J8" s="367"/>
      <c r="K8" s="340"/>
      <c r="L8" s="367"/>
      <c r="M8" s="334" t="s">
        <v>392</v>
      </c>
      <c r="N8" s="366" t="s">
        <v>546</v>
      </c>
      <c r="O8" s="366" t="s">
        <v>577</v>
      </c>
      <c r="P8" s="334" t="s">
        <v>227</v>
      </c>
      <c r="Q8" s="334" t="s">
        <v>394</v>
      </c>
      <c r="R8" s="334" t="s">
        <v>562</v>
      </c>
      <c r="S8" s="334" t="s">
        <v>533</v>
      </c>
      <c r="T8" s="366" t="s">
        <v>395</v>
      </c>
      <c r="U8" s="366" t="s">
        <v>332</v>
      </c>
      <c r="V8" s="370"/>
      <c r="W8" s="402"/>
    </row>
    <row r="9" spans="2:23" ht="22.5" customHeight="1" thickBot="1">
      <c r="B9"/>
      <c r="C9" s="328"/>
      <c r="D9" s="329"/>
      <c r="E9" s="329"/>
      <c r="F9" s="330"/>
      <c r="G9" s="367"/>
      <c r="H9" s="367"/>
      <c r="I9" s="367"/>
      <c r="J9" s="367"/>
      <c r="K9" s="340"/>
      <c r="L9" s="367"/>
      <c r="M9" s="334"/>
      <c r="N9" s="367"/>
      <c r="O9" s="367"/>
      <c r="P9" s="334"/>
      <c r="Q9" s="334"/>
      <c r="R9" s="334"/>
      <c r="S9" s="334"/>
      <c r="T9" s="367"/>
      <c r="U9" s="367"/>
      <c r="V9" s="370"/>
      <c r="W9" s="402"/>
    </row>
    <row r="10" spans="2:23" ht="22.5" customHeight="1" thickBot="1">
      <c r="B10"/>
      <c r="C10" s="331"/>
      <c r="D10" s="332"/>
      <c r="E10" s="332"/>
      <c r="F10" s="333"/>
      <c r="G10" s="367"/>
      <c r="H10" s="367"/>
      <c r="I10" s="367"/>
      <c r="J10" s="367"/>
      <c r="K10" s="340"/>
      <c r="L10" s="367"/>
      <c r="M10" s="334"/>
      <c r="N10" s="367"/>
      <c r="O10" s="367"/>
      <c r="P10" s="334"/>
      <c r="Q10" s="334"/>
      <c r="R10" s="334"/>
      <c r="S10" s="334"/>
      <c r="T10" s="367"/>
      <c r="U10" s="367"/>
      <c r="V10" s="370"/>
      <c r="W10" s="402"/>
    </row>
    <row r="11" spans="2:23" ht="22.5" customHeight="1" thickBot="1">
      <c r="B11"/>
      <c r="C11" s="349" t="s">
        <v>50</v>
      </c>
      <c r="D11" s="376"/>
      <c r="E11" s="377" t="s">
        <v>51</v>
      </c>
      <c r="F11" s="351"/>
      <c r="G11" s="368"/>
      <c r="H11" s="368"/>
      <c r="I11" s="368"/>
      <c r="J11" s="368"/>
      <c r="K11" s="342"/>
      <c r="L11" s="368"/>
      <c r="M11" s="334"/>
      <c r="N11" s="368"/>
      <c r="O11" s="368"/>
      <c r="P11" s="334"/>
      <c r="Q11" s="334"/>
      <c r="R11" s="334"/>
      <c r="S11" s="334"/>
      <c r="T11" s="368"/>
      <c r="U11" s="368"/>
      <c r="V11" s="370"/>
      <c r="W11" s="402"/>
    </row>
    <row r="12" spans="2:23" ht="15" customHeight="1">
      <c r="B12"/>
      <c r="C12" s="22"/>
      <c r="D12" s="44"/>
      <c r="E12" s="45"/>
      <c r="F12" s="13"/>
      <c r="G12" s="8"/>
      <c r="H12" s="212"/>
      <c r="I12" s="212"/>
      <c r="J12" s="212"/>
      <c r="K12" s="119"/>
      <c r="L12" s="101"/>
      <c r="M12" s="159"/>
      <c r="N12" s="159"/>
      <c r="O12" s="159"/>
      <c r="P12" s="159"/>
      <c r="Q12" s="159"/>
      <c r="R12" s="300"/>
      <c r="S12" s="300"/>
      <c r="T12" s="159"/>
      <c r="U12" s="159"/>
      <c r="V12" s="155"/>
      <c r="W12"/>
    </row>
    <row r="13" spans="2:23" ht="15" customHeight="1">
      <c r="B13"/>
      <c r="C13" s="22"/>
      <c r="D13" s="44"/>
      <c r="E13" s="45"/>
      <c r="F13" s="13"/>
      <c r="G13" s="8"/>
      <c r="H13" s="212"/>
      <c r="I13" s="8"/>
      <c r="J13" s="8"/>
      <c r="K13" s="119"/>
      <c r="L13" s="37"/>
      <c r="M13" s="37"/>
      <c r="N13" s="37"/>
      <c r="O13" s="37"/>
      <c r="P13" s="37"/>
      <c r="Q13" s="37"/>
      <c r="R13" s="301"/>
      <c r="S13" s="301"/>
      <c r="T13" s="37"/>
      <c r="U13" s="37"/>
      <c r="V13" s="46"/>
      <c r="W13"/>
    </row>
    <row r="14" spans="2:23" ht="15" customHeight="1">
      <c r="B14"/>
      <c r="C14" s="22"/>
      <c r="D14" s="44"/>
      <c r="E14" s="45"/>
      <c r="F14" s="13"/>
      <c r="G14" s="8"/>
      <c r="H14" s="212"/>
      <c r="I14" s="8"/>
      <c r="J14" s="8"/>
      <c r="K14" s="119"/>
      <c r="L14" s="37"/>
      <c r="M14" s="37"/>
      <c r="N14" s="37"/>
      <c r="O14" s="37"/>
      <c r="P14" s="37"/>
      <c r="Q14" s="37"/>
      <c r="R14" s="301"/>
      <c r="S14" s="301"/>
      <c r="T14" s="37"/>
      <c r="U14" s="37"/>
      <c r="V14" s="46"/>
      <c r="W14"/>
    </row>
    <row r="15" spans="2:23" ht="15" customHeight="1">
      <c r="B15"/>
      <c r="C15" s="22"/>
      <c r="D15" s="44"/>
      <c r="E15" s="45"/>
      <c r="F15" s="13"/>
      <c r="G15" s="8"/>
      <c r="H15" s="212"/>
      <c r="I15" s="8"/>
      <c r="J15" s="8"/>
      <c r="K15" s="119"/>
      <c r="L15" s="37"/>
      <c r="M15" s="37"/>
      <c r="N15" s="37"/>
      <c r="O15" s="37"/>
      <c r="P15" s="37"/>
      <c r="Q15" s="37"/>
      <c r="R15" s="301"/>
      <c r="S15" s="301"/>
      <c r="T15" s="37"/>
      <c r="U15" s="37"/>
      <c r="V15" s="46"/>
      <c r="W15"/>
    </row>
    <row r="16" spans="2:23" ht="15" customHeight="1">
      <c r="B16"/>
      <c r="C16" s="22"/>
      <c r="D16" s="44"/>
      <c r="E16" s="45"/>
      <c r="F16" s="13"/>
      <c r="G16" s="8"/>
      <c r="H16" s="212"/>
      <c r="I16" s="8"/>
      <c r="J16" s="8"/>
      <c r="K16" s="119"/>
      <c r="L16" s="37"/>
      <c r="M16" s="37"/>
      <c r="N16" s="37"/>
      <c r="O16" s="37"/>
      <c r="P16" s="37"/>
      <c r="Q16" s="37"/>
      <c r="R16" s="301"/>
      <c r="S16" s="301"/>
      <c r="T16" s="37"/>
      <c r="U16" s="37"/>
      <c r="V16" s="46"/>
      <c r="W16"/>
    </row>
    <row r="17" spans="2:23" ht="15" customHeight="1">
      <c r="B17"/>
      <c r="C17" s="22"/>
      <c r="D17" s="44"/>
      <c r="E17" s="45"/>
      <c r="F17" s="13"/>
      <c r="G17" s="8"/>
      <c r="H17" s="212"/>
      <c r="I17" s="8"/>
      <c r="J17" s="8"/>
      <c r="K17" s="119"/>
      <c r="L17" s="37"/>
      <c r="M17" s="37"/>
      <c r="N17" s="37"/>
      <c r="O17" s="37"/>
      <c r="P17" s="37"/>
      <c r="Q17" s="37"/>
      <c r="R17" s="301"/>
      <c r="S17" s="301"/>
      <c r="T17" s="37"/>
      <c r="U17" s="37"/>
      <c r="V17" s="46"/>
      <c r="W17"/>
    </row>
    <row r="18" spans="2:23" ht="15" customHeight="1">
      <c r="B18"/>
      <c r="C18" s="22"/>
      <c r="D18" s="44"/>
      <c r="E18" s="45"/>
      <c r="F18" s="13"/>
      <c r="G18" s="8"/>
      <c r="H18" s="212"/>
      <c r="I18" s="8"/>
      <c r="J18" s="8"/>
      <c r="K18" s="119" t="s">
        <v>14</v>
      </c>
      <c r="L18" s="6"/>
      <c r="M18" s="6"/>
      <c r="N18" s="6"/>
      <c r="O18" s="6"/>
      <c r="P18" s="6"/>
      <c r="Q18" s="6"/>
      <c r="R18" s="301"/>
      <c r="S18" s="301"/>
      <c r="T18" s="37"/>
      <c r="U18" s="6"/>
      <c r="V18" s="46"/>
      <c r="W18"/>
    </row>
    <row r="19" spans="2:23" ht="15" customHeight="1">
      <c r="B19"/>
      <c r="C19" s="22"/>
      <c r="D19" s="44"/>
      <c r="E19" s="45"/>
      <c r="F19" s="13"/>
      <c r="G19" s="8"/>
      <c r="H19" s="212"/>
      <c r="I19" s="8"/>
      <c r="J19" s="8"/>
      <c r="K19" s="119"/>
      <c r="L19" s="6"/>
      <c r="M19" s="6"/>
      <c r="N19" s="6"/>
      <c r="O19" s="6"/>
      <c r="P19" s="6"/>
      <c r="Q19" s="6"/>
      <c r="R19" s="301"/>
      <c r="S19" s="301"/>
      <c r="T19" s="6"/>
      <c r="U19" s="6"/>
      <c r="V19" s="46"/>
      <c r="W19"/>
    </row>
    <row r="20" spans="2:23" ht="15" customHeight="1">
      <c r="B20"/>
      <c r="C20" s="22"/>
      <c r="D20" s="44"/>
      <c r="E20" s="45"/>
      <c r="F20" s="13"/>
      <c r="G20" s="8"/>
      <c r="H20" s="212"/>
      <c r="I20" s="8"/>
      <c r="J20" s="8"/>
      <c r="K20" s="119"/>
      <c r="L20" s="6"/>
      <c r="M20" s="6"/>
      <c r="N20" s="6"/>
      <c r="O20" s="6"/>
      <c r="P20" s="6"/>
      <c r="Q20" s="6"/>
      <c r="R20" s="301"/>
      <c r="S20" s="301"/>
      <c r="T20" s="6"/>
      <c r="U20" s="6"/>
      <c r="V20" s="46"/>
      <c r="W20"/>
    </row>
    <row r="21" spans="2:23" ht="15" customHeight="1" thickBot="1">
      <c r="B21"/>
      <c r="C21" s="24"/>
      <c r="D21" s="47"/>
      <c r="E21" s="48"/>
      <c r="F21" s="25"/>
      <c r="G21" s="27"/>
      <c r="H21" s="212"/>
      <c r="I21" s="27"/>
      <c r="J21" s="27"/>
      <c r="K21" s="119"/>
      <c r="L21" s="6"/>
      <c r="M21" s="6"/>
      <c r="N21" s="6"/>
      <c r="O21" s="6"/>
      <c r="P21" s="6"/>
      <c r="Q21" s="6"/>
      <c r="R21" s="302"/>
      <c r="S21" s="302"/>
      <c r="T21" s="6"/>
      <c r="U21" s="6"/>
      <c r="V21" s="46"/>
      <c r="W21"/>
    </row>
    <row r="22" spans="2:23" ht="22.5" customHeight="1" thickBot="1">
      <c r="B22"/>
      <c r="C22" s="352" t="s">
        <v>37</v>
      </c>
      <c r="D22" s="353"/>
      <c r="E22" s="353"/>
      <c r="F22" s="354"/>
      <c r="G22" s="231">
        <f>SUM(G12:G21)</f>
        <v>0</v>
      </c>
      <c r="H22" s="231">
        <f>SUM(H12:H21)</f>
        <v>0</v>
      </c>
      <c r="I22" s="231">
        <f>SUM(I12:I21)</f>
        <v>0</v>
      </c>
      <c r="J22" s="231">
        <f>SUM(J12:J21)</f>
        <v>0</v>
      </c>
      <c r="K22" s="246"/>
      <c r="L22" s="233">
        <f t="shared" ref="L22:U22" si="0">SUM(L12:L21)</f>
        <v>0</v>
      </c>
      <c r="M22" s="39">
        <f t="shared" si="0"/>
        <v>0</v>
      </c>
      <c r="N22" s="39">
        <f t="shared" si="0"/>
        <v>0</v>
      </c>
      <c r="O22" s="39">
        <f t="shared" si="0"/>
        <v>0</v>
      </c>
      <c r="P22" s="39">
        <f t="shared" si="0"/>
        <v>0</v>
      </c>
      <c r="Q22" s="39">
        <f t="shared" si="0"/>
        <v>0</v>
      </c>
      <c r="R22" s="303">
        <f t="shared" si="0"/>
        <v>0</v>
      </c>
      <c r="S22" s="303">
        <f t="shared" si="0"/>
        <v>0</v>
      </c>
      <c r="T22" s="39">
        <f>SUM(T12:T21)</f>
        <v>0</v>
      </c>
      <c r="U22" s="39">
        <f t="shared" si="0"/>
        <v>0</v>
      </c>
      <c r="V22" s="97"/>
      <c r="W22"/>
    </row>
    <row r="23" spans="2:23" ht="5.0999999999999996" customHeight="1" thickTop="1">
      <c r="B23"/>
      <c r="C23"/>
      <c r="D23"/>
      <c r="E23"/>
      <c r="F23"/>
      <c r="G23"/>
      <c r="H23"/>
      <c r="I23"/>
      <c r="J23"/>
      <c r="K23"/>
      <c r="L23"/>
      <c r="M23"/>
      <c r="N23"/>
      <c r="O23"/>
      <c r="P23"/>
      <c r="Q23"/>
      <c r="R23"/>
      <c r="S23"/>
      <c r="T23"/>
      <c r="U23"/>
      <c r="V23"/>
      <c r="W23"/>
    </row>
    <row r="24" spans="2:23" ht="15" customHeight="1">
      <c r="B24"/>
      <c r="C24" s="348"/>
      <c r="D24" s="348"/>
      <c r="E24" s="348"/>
      <c r="F24" s="348"/>
      <c r="G24" s="348"/>
      <c r="H24" s="348"/>
      <c r="I24" s="348"/>
      <c r="J24" s="348"/>
      <c r="K24" s="348"/>
      <c r="L24" s="348"/>
      <c r="M24" s="348"/>
      <c r="N24" s="348"/>
      <c r="O24" s="348"/>
      <c r="P24" s="348"/>
      <c r="Q24" s="348"/>
      <c r="R24" s="348"/>
      <c r="S24" s="348"/>
      <c r="T24" s="348"/>
      <c r="U24" s="348"/>
      <c r="V24" s="348"/>
      <c r="W24"/>
    </row>
    <row r="25" spans="2:23" ht="5.0999999999999996" customHeight="1">
      <c r="B25"/>
      <c r="C25"/>
      <c r="D25"/>
      <c r="E25"/>
      <c r="F25"/>
      <c r="G25"/>
      <c r="H25"/>
      <c r="I25"/>
      <c r="J25"/>
      <c r="K25"/>
      <c r="L25"/>
      <c r="M25"/>
      <c r="N25"/>
      <c r="O25"/>
      <c r="P25"/>
      <c r="Q25"/>
      <c r="R25"/>
      <c r="S25"/>
      <c r="T25"/>
      <c r="U25"/>
      <c r="V25"/>
      <c r="W25"/>
    </row>
  </sheetData>
  <mergeCells count="31">
    <mergeCell ref="C22:F22"/>
    <mergeCell ref="C24:V24"/>
    <mergeCell ref="P8:P11"/>
    <mergeCell ref="Q8:Q11"/>
    <mergeCell ref="R8:R11"/>
    <mergeCell ref="S8:S11"/>
    <mergeCell ref="T8:T11"/>
    <mergeCell ref="U8:U11"/>
    <mergeCell ref="W6:W11"/>
    <mergeCell ref="G7:G11"/>
    <mergeCell ref="H7:H11"/>
    <mergeCell ref="I7:I11"/>
    <mergeCell ref="J7:J11"/>
    <mergeCell ref="L7:L11"/>
    <mergeCell ref="N7:O7"/>
    <mergeCell ref="P7:Q7"/>
    <mergeCell ref="R7:S7"/>
    <mergeCell ref="M8:M11"/>
    <mergeCell ref="C2:V2"/>
    <mergeCell ref="C5:V5"/>
    <mergeCell ref="C6:F10"/>
    <mergeCell ref="G6:J6"/>
    <mergeCell ref="K6:K11"/>
    <mergeCell ref="M6:Q6"/>
    <mergeCell ref="V6:V11"/>
    <mergeCell ref="N8:N11"/>
    <mergeCell ref="O8:O11"/>
    <mergeCell ref="C11:D11"/>
    <mergeCell ref="E11:F11"/>
    <mergeCell ref="R6:T6"/>
    <mergeCell ref="U6:U7"/>
  </mergeCells>
  <hyperlinks>
    <hyperlink ref="C2:V2" r:id="rId1" display="Example for Surfacing Summary for Overlay Projects" xr:uid="{FCB2645F-1A07-419B-AABD-6676DA18C1F9}"/>
  </hyperlinks>
  <printOptions horizontalCentered="1" verticalCentered="1"/>
  <pageMargins left="0.25" right="0.25" top="0.5" bottom="0.5" header="0.25" footer="0.25"/>
  <pageSetup scale="37" fitToHeight="0" orientation="landscape" r:id="rId2"/>
  <legacyDrawing r:id="rId3"/>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40C5C-1E29-4F6E-941B-25EA341B98FA}">
  <sheetPr codeName="Sheet88">
    <tabColor theme="6"/>
    <pageSetUpPr autoPageBreaks="0"/>
  </sheetPr>
  <dimension ref="B1:W25"/>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10" width="15.7109375" style="203" customWidth="1"/>
    <col min="11" max="11" width="40.7109375" style="203" customWidth="1"/>
    <col min="12" max="20" width="15.7109375" style="203" customWidth="1"/>
    <col min="21" max="21" width="55.7109375" style="203" customWidth="1"/>
    <col min="22" max="22" width="1.7109375" style="203" customWidth="1"/>
    <col min="23" max="16384" width="9.140625" style="203"/>
  </cols>
  <sheetData>
    <row r="1" spans="2:23" ht="13.5" customHeight="1" thickBot="1">
      <c r="B1"/>
      <c r="C1"/>
      <c r="D1"/>
      <c r="E1"/>
      <c r="F1"/>
      <c r="G1"/>
      <c r="H1"/>
      <c r="I1"/>
      <c r="J1"/>
      <c r="K1"/>
      <c r="L1"/>
      <c r="M1"/>
      <c r="N1"/>
      <c r="O1"/>
      <c r="P1"/>
      <c r="Q1"/>
      <c r="R1"/>
      <c r="S1"/>
      <c r="T1"/>
      <c r="U1"/>
      <c r="V1"/>
      <c r="W1"/>
    </row>
    <row r="2" spans="2:23" ht="22.5" customHeight="1" thickBot="1">
      <c r="B2" t="s">
        <v>116</v>
      </c>
      <c r="C2" s="321" t="s">
        <v>399</v>
      </c>
      <c r="D2" s="321"/>
      <c r="E2" s="321"/>
      <c r="F2" s="321"/>
      <c r="G2" s="321"/>
      <c r="H2" s="321"/>
      <c r="I2" s="321"/>
      <c r="J2" s="321"/>
      <c r="K2" s="321"/>
      <c r="L2" s="321"/>
      <c r="M2" s="321"/>
      <c r="N2" s="321"/>
      <c r="O2" s="321"/>
      <c r="P2" s="321"/>
      <c r="Q2" s="321"/>
      <c r="R2" s="321"/>
      <c r="S2" s="321"/>
      <c r="T2" s="321"/>
      <c r="U2" s="321"/>
      <c r="V2"/>
      <c r="W2"/>
    </row>
    <row r="3" spans="2:23" ht="13.5" customHeight="1">
      <c r="B3"/>
      <c r="C3"/>
      <c r="D3"/>
      <c r="E3"/>
      <c r="F3"/>
      <c r="G3"/>
      <c r="H3"/>
      <c r="I3"/>
      <c r="J3"/>
      <c r="K3"/>
      <c r="L3"/>
      <c r="M3"/>
      <c r="N3"/>
      <c r="O3"/>
      <c r="P3"/>
      <c r="Q3"/>
      <c r="R3"/>
      <c r="S3"/>
      <c r="T3"/>
      <c r="U3"/>
      <c r="V3"/>
      <c r="W3"/>
    </row>
    <row r="4" spans="2:23" ht="5.0999999999999996" customHeight="1" thickBot="1">
      <c r="B4"/>
      <c r="C4"/>
      <c r="D4"/>
      <c r="E4"/>
      <c r="F4"/>
      <c r="G4"/>
      <c r="H4"/>
      <c r="I4"/>
      <c r="J4"/>
      <c r="K4"/>
      <c r="L4"/>
      <c r="M4"/>
      <c r="N4"/>
      <c r="O4"/>
      <c r="P4"/>
      <c r="Q4"/>
      <c r="R4"/>
      <c r="S4"/>
      <c r="T4"/>
      <c r="U4"/>
      <c r="V4"/>
      <c r="W4"/>
    </row>
    <row r="5" spans="2:23" s="232" customFormat="1" ht="37.5" customHeight="1" thickTop="1" thickBot="1">
      <c r="B5"/>
      <c r="C5" s="362" t="s">
        <v>554</v>
      </c>
      <c r="D5" s="363"/>
      <c r="E5" s="363"/>
      <c r="F5" s="363"/>
      <c r="G5" s="363"/>
      <c r="H5" s="363"/>
      <c r="I5" s="363"/>
      <c r="J5" s="363"/>
      <c r="K5" s="363"/>
      <c r="L5" s="363"/>
      <c r="M5" s="363"/>
      <c r="N5" s="363"/>
      <c r="O5" s="363"/>
      <c r="P5" s="363"/>
      <c r="Q5" s="363"/>
      <c r="R5" s="363"/>
      <c r="S5" s="363"/>
      <c r="T5" s="363"/>
      <c r="U5" s="364"/>
      <c r="V5"/>
      <c r="W5"/>
    </row>
    <row r="6" spans="2:23" ht="22.5" customHeight="1" thickBot="1">
      <c r="B6"/>
      <c r="C6" s="325" t="s">
        <v>30</v>
      </c>
      <c r="D6" s="326"/>
      <c r="E6" s="326"/>
      <c r="F6" s="327"/>
      <c r="G6" s="365" t="s">
        <v>40</v>
      </c>
      <c r="H6" s="350"/>
      <c r="I6" s="350"/>
      <c r="J6" s="351"/>
      <c r="K6" s="366" t="s">
        <v>382</v>
      </c>
      <c r="L6" s="147" t="s">
        <v>326</v>
      </c>
      <c r="M6" s="334" t="s">
        <v>383</v>
      </c>
      <c r="N6" s="334"/>
      <c r="O6" s="334"/>
      <c r="P6" s="334"/>
      <c r="Q6" s="365" t="s">
        <v>384</v>
      </c>
      <c r="R6" s="350"/>
      <c r="S6" s="350"/>
      <c r="T6" s="366" t="s">
        <v>94</v>
      </c>
      <c r="U6" s="370" t="s">
        <v>32</v>
      </c>
      <c r="V6" s="402"/>
      <c r="W6"/>
    </row>
    <row r="7" spans="2:23" ht="22.5" customHeight="1" thickBot="1">
      <c r="B7"/>
      <c r="C7" s="328"/>
      <c r="D7" s="329"/>
      <c r="E7" s="329"/>
      <c r="F7" s="330"/>
      <c r="G7" s="366" t="s">
        <v>385</v>
      </c>
      <c r="H7" s="366" t="s">
        <v>386</v>
      </c>
      <c r="I7" s="366" t="s">
        <v>387</v>
      </c>
      <c r="J7" s="366" t="s">
        <v>388</v>
      </c>
      <c r="K7" s="340"/>
      <c r="L7" s="366" t="s">
        <v>398</v>
      </c>
      <c r="M7" s="147" t="s">
        <v>94</v>
      </c>
      <c r="N7" s="147" t="s">
        <v>326</v>
      </c>
      <c r="O7" s="365" t="s">
        <v>101</v>
      </c>
      <c r="P7" s="351"/>
      <c r="Q7" s="365" t="s">
        <v>326</v>
      </c>
      <c r="R7" s="351"/>
      <c r="S7" s="174" t="s">
        <v>391</v>
      </c>
      <c r="T7" s="368"/>
      <c r="U7" s="370"/>
      <c r="V7" s="402"/>
      <c r="W7"/>
    </row>
    <row r="8" spans="2:23" ht="22.5" customHeight="1" thickBot="1">
      <c r="B8"/>
      <c r="C8" s="328"/>
      <c r="D8" s="329"/>
      <c r="E8" s="329"/>
      <c r="F8" s="330"/>
      <c r="G8" s="367"/>
      <c r="H8" s="367"/>
      <c r="I8" s="367"/>
      <c r="J8" s="367"/>
      <c r="K8" s="340"/>
      <c r="L8" s="367"/>
      <c r="M8" s="334" t="s">
        <v>392</v>
      </c>
      <c r="N8" s="366" t="s">
        <v>542</v>
      </c>
      <c r="O8" s="334" t="s">
        <v>227</v>
      </c>
      <c r="P8" s="334" t="s">
        <v>394</v>
      </c>
      <c r="Q8" s="334" t="s">
        <v>562</v>
      </c>
      <c r="R8" s="334" t="s">
        <v>533</v>
      </c>
      <c r="S8" s="366" t="s">
        <v>395</v>
      </c>
      <c r="T8" s="366" t="s">
        <v>332</v>
      </c>
      <c r="U8" s="370"/>
      <c r="V8" s="402"/>
      <c r="W8"/>
    </row>
    <row r="9" spans="2:23" ht="22.5" customHeight="1" thickBot="1">
      <c r="B9"/>
      <c r="C9" s="328"/>
      <c r="D9" s="329"/>
      <c r="E9" s="329"/>
      <c r="F9" s="330"/>
      <c r="G9" s="367"/>
      <c r="H9" s="367"/>
      <c r="I9" s="367"/>
      <c r="J9" s="367"/>
      <c r="K9" s="340"/>
      <c r="L9" s="367"/>
      <c r="M9" s="334"/>
      <c r="N9" s="367"/>
      <c r="O9" s="334"/>
      <c r="P9" s="334"/>
      <c r="Q9" s="334"/>
      <c r="R9" s="334"/>
      <c r="S9" s="367"/>
      <c r="T9" s="367"/>
      <c r="U9" s="370"/>
      <c r="V9" s="402"/>
      <c r="W9"/>
    </row>
    <row r="10" spans="2:23" ht="22.5" customHeight="1" thickBot="1">
      <c r="B10"/>
      <c r="C10" s="331"/>
      <c r="D10" s="332"/>
      <c r="E10" s="332"/>
      <c r="F10" s="333"/>
      <c r="G10" s="367"/>
      <c r="H10" s="367"/>
      <c r="I10" s="367"/>
      <c r="J10" s="367"/>
      <c r="K10" s="340"/>
      <c r="L10" s="367"/>
      <c r="M10" s="334"/>
      <c r="N10" s="367"/>
      <c r="O10" s="334"/>
      <c r="P10" s="334"/>
      <c r="Q10" s="334"/>
      <c r="R10" s="334"/>
      <c r="S10" s="367"/>
      <c r="T10" s="367"/>
      <c r="U10" s="370"/>
      <c r="V10" s="402"/>
      <c r="W10"/>
    </row>
    <row r="11" spans="2:23" ht="22.5" customHeight="1" thickBot="1">
      <c r="B11"/>
      <c r="C11" s="349" t="s">
        <v>50</v>
      </c>
      <c r="D11" s="376"/>
      <c r="E11" s="377" t="s">
        <v>51</v>
      </c>
      <c r="F11" s="351"/>
      <c r="G11" s="368"/>
      <c r="H11" s="368"/>
      <c r="I11" s="368"/>
      <c r="J11" s="368"/>
      <c r="K11" s="342"/>
      <c r="L11" s="368"/>
      <c r="M11" s="334"/>
      <c r="N11" s="368"/>
      <c r="O11" s="334"/>
      <c r="P11" s="334"/>
      <c r="Q11" s="334"/>
      <c r="R11" s="334"/>
      <c r="S11" s="368"/>
      <c r="T11" s="368"/>
      <c r="U11" s="370"/>
      <c r="V11" s="402"/>
      <c r="W11"/>
    </row>
    <row r="12" spans="2:23" ht="15" customHeight="1">
      <c r="B12"/>
      <c r="C12" s="22"/>
      <c r="D12" s="44"/>
      <c r="E12" s="45"/>
      <c r="F12" s="13"/>
      <c r="G12" s="8"/>
      <c r="H12" s="212"/>
      <c r="I12" s="212"/>
      <c r="J12" s="212"/>
      <c r="K12" s="119"/>
      <c r="L12" s="101"/>
      <c r="M12" s="159"/>
      <c r="N12" s="159"/>
      <c r="O12" s="159"/>
      <c r="P12" s="159"/>
      <c r="Q12" s="300"/>
      <c r="R12" s="300"/>
      <c r="S12" s="159"/>
      <c r="T12" s="159"/>
      <c r="U12" s="155"/>
      <c r="V12"/>
      <c r="W12"/>
    </row>
    <row r="13" spans="2:23" ht="15" customHeight="1">
      <c r="B13"/>
      <c r="C13" s="22"/>
      <c r="D13" s="44"/>
      <c r="E13" s="45"/>
      <c r="F13" s="13"/>
      <c r="G13" s="8"/>
      <c r="H13" s="212"/>
      <c r="I13" s="8"/>
      <c r="J13" s="8"/>
      <c r="K13" s="119"/>
      <c r="L13" s="37"/>
      <c r="M13" s="37"/>
      <c r="N13" s="37"/>
      <c r="O13" s="37"/>
      <c r="P13" s="37"/>
      <c r="Q13" s="301"/>
      <c r="R13" s="301"/>
      <c r="S13" s="37"/>
      <c r="T13" s="37"/>
      <c r="U13" s="46"/>
      <c r="V13"/>
      <c r="W13"/>
    </row>
    <row r="14" spans="2:23" ht="15" customHeight="1">
      <c r="B14"/>
      <c r="C14" s="22"/>
      <c r="D14" s="44"/>
      <c r="E14" s="45"/>
      <c r="F14" s="13"/>
      <c r="G14" s="8"/>
      <c r="H14" s="212"/>
      <c r="I14" s="8"/>
      <c r="J14" s="8"/>
      <c r="K14" s="119"/>
      <c r="L14" s="37"/>
      <c r="M14" s="37"/>
      <c r="N14" s="37"/>
      <c r="O14" s="37"/>
      <c r="P14" s="37"/>
      <c r="Q14" s="301"/>
      <c r="R14" s="301"/>
      <c r="S14" s="37"/>
      <c r="T14" s="37"/>
      <c r="U14" s="46"/>
      <c r="V14"/>
      <c r="W14"/>
    </row>
    <row r="15" spans="2:23" ht="15" customHeight="1">
      <c r="B15"/>
      <c r="C15" s="22"/>
      <c r="D15" s="44"/>
      <c r="E15" s="45"/>
      <c r="F15" s="13"/>
      <c r="G15" s="8"/>
      <c r="H15" s="212"/>
      <c r="I15" s="8"/>
      <c r="J15" s="8"/>
      <c r="K15" s="119"/>
      <c r="L15" s="37"/>
      <c r="M15" s="37"/>
      <c r="N15" s="37"/>
      <c r="O15" s="37"/>
      <c r="P15" s="37"/>
      <c r="Q15" s="301"/>
      <c r="R15" s="301"/>
      <c r="S15" s="37"/>
      <c r="T15" s="37"/>
      <c r="U15" s="46"/>
      <c r="V15"/>
      <c r="W15"/>
    </row>
    <row r="16" spans="2:23" ht="15" customHeight="1">
      <c r="B16"/>
      <c r="C16" s="22"/>
      <c r="D16" s="44"/>
      <c r="E16" s="45"/>
      <c r="F16" s="13"/>
      <c r="G16" s="8"/>
      <c r="H16" s="212"/>
      <c r="I16" s="8"/>
      <c r="J16" s="8"/>
      <c r="K16" s="119"/>
      <c r="L16" s="37"/>
      <c r="M16" s="37"/>
      <c r="N16" s="37"/>
      <c r="O16" s="37"/>
      <c r="P16" s="37"/>
      <c r="Q16" s="301"/>
      <c r="R16" s="301"/>
      <c r="S16" s="37"/>
      <c r="T16" s="37"/>
      <c r="U16" s="46"/>
      <c r="V16"/>
      <c r="W16"/>
    </row>
    <row r="17" spans="2:23" ht="15" customHeight="1">
      <c r="B17"/>
      <c r="C17" s="22"/>
      <c r="D17" s="44"/>
      <c r="E17" s="45"/>
      <c r="F17" s="13"/>
      <c r="G17" s="8"/>
      <c r="H17" s="212"/>
      <c r="I17" s="8"/>
      <c r="J17" s="8"/>
      <c r="K17" s="119"/>
      <c r="L17" s="37"/>
      <c r="M17" s="37"/>
      <c r="N17" s="37"/>
      <c r="O17" s="37"/>
      <c r="P17" s="37"/>
      <c r="Q17" s="301"/>
      <c r="R17" s="301"/>
      <c r="S17" s="37"/>
      <c r="T17" s="37"/>
      <c r="U17" s="46"/>
      <c r="V17"/>
      <c r="W17"/>
    </row>
    <row r="18" spans="2:23" ht="15" customHeight="1">
      <c r="B18"/>
      <c r="C18" s="22"/>
      <c r="D18" s="44"/>
      <c r="E18" s="45"/>
      <c r="F18" s="13"/>
      <c r="G18" s="8"/>
      <c r="H18" s="212"/>
      <c r="I18" s="8"/>
      <c r="J18" s="8"/>
      <c r="K18" s="119"/>
      <c r="L18" s="6"/>
      <c r="M18" s="6"/>
      <c r="N18" s="6"/>
      <c r="O18" s="6"/>
      <c r="P18" s="6"/>
      <c r="Q18" s="301"/>
      <c r="R18" s="301"/>
      <c r="S18" s="37"/>
      <c r="T18" s="6"/>
      <c r="U18" s="46"/>
      <c r="V18"/>
      <c r="W18"/>
    </row>
    <row r="19" spans="2:23" ht="15" customHeight="1">
      <c r="B19"/>
      <c r="C19" s="22"/>
      <c r="D19" s="44"/>
      <c r="E19" s="45"/>
      <c r="F19" s="13"/>
      <c r="G19" s="8"/>
      <c r="H19" s="212"/>
      <c r="I19" s="8"/>
      <c r="J19" s="8"/>
      <c r="K19" s="119"/>
      <c r="L19" s="6"/>
      <c r="M19" s="6"/>
      <c r="N19" s="6"/>
      <c r="O19" s="6"/>
      <c r="P19" s="6"/>
      <c r="Q19" s="301"/>
      <c r="R19" s="301"/>
      <c r="S19" s="6"/>
      <c r="T19" s="6"/>
      <c r="U19" s="46"/>
      <c r="V19"/>
      <c r="W19"/>
    </row>
    <row r="20" spans="2:23" ht="15" customHeight="1">
      <c r="B20"/>
      <c r="C20" s="22"/>
      <c r="D20" s="44"/>
      <c r="E20" s="45"/>
      <c r="F20" s="13"/>
      <c r="G20" s="8"/>
      <c r="H20" s="212"/>
      <c r="I20" s="8"/>
      <c r="J20" s="8"/>
      <c r="K20" s="119"/>
      <c r="L20" s="6"/>
      <c r="M20" s="6"/>
      <c r="N20" s="6"/>
      <c r="O20" s="6"/>
      <c r="P20" s="6"/>
      <c r="Q20" s="301"/>
      <c r="R20" s="301"/>
      <c r="S20" s="6"/>
      <c r="T20" s="6"/>
      <c r="U20" s="46"/>
      <c r="V20"/>
      <c r="W20"/>
    </row>
    <row r="21" spans="2:23" ht="15" customHeight="1" thickBot="1">
      <c r="B21"/>
      <c r="C21" s="24"/>
      <c r="D21" s="47"/>
      <c r="E21" s="48"/>
      <c r="F21" s="25"/>
      <c r="G21" s="27"/>
      <c r="H21" s="212"/>
      <c r="I21" s="27"/>
      <c r="J21" s="27"/>
      <c r="K21" s="119"/>
      <c r="L21" s="6"/>
      <c r="M21" s="6"/>
      <c r="N21" s="6"/>
      <c r="O21" s="6"/>
      <c r="P21" s="6"/>
      <c r="Q21" s="302"/>
      <c r="R21" s="302"/>
      <c r="S21" s="6"/>
      <c r="T21" s="6"/>
      <c r="U21" s="46"/>
      <c r="V21"/>
      <c r="W21"/>
    </row>
    <row r="22" spans="2:23" ht="22.5" customHeight="1" thickBot="1">
      <c r="B22"/>
      <c r="C22" s="352" t="s">
        <v>62</v>
      </c>
      <c r="D22" s="353"/>
      <c r="E22" s="353"/>
      <c r="F22" s="354"/>
      <c r="G22" s="108" t="s">
        <v>23</v>
      </c>
      <c r="H22" s="108" t="s">
        <v>23</v>
      </c>
      <c r="I22" s="108" t="s">
        <v>23</v>
      </c>
      <c r="J22" s="108" t="s">
        <v>23</v>
      </c>
      <c r="K22" s="246"/>
      <c r="L22" s="283" t="s">
        <v>23</v>
      </c>
      <c r="M22" s="39">
        <f t="shared" ref="M22:T22" si="0">SUM(M12:M21)</f>
        <v>0</v>
      </c>
      <c r="N22" s="39">
        <f>SUM(N12:N21)</f>
        <v>0</v>
      </c>
      <c r="O22" s="39">
        <f t="shared" si="0"/>
        <v>0</v>
      </c>
      <c r="P22" s="39">
        <f t="shared" si="0"/>
        <v>0</v>
      </c>
      <c r="Q22" s="303">
        <f t="shared" si="0"/>
        <v>0</v>
      </c>
      <c r="R22" s="303">
        <f t="shared" si="0"/>
        <v>0</v>
      </c>
      <c r="S22" s="39">
        <f>SUM(S12:S21)</f>
        <v>0</v>
      </c>
      <c r="T22" s="39">
        <f t="shared" si="0"/>
        <v>0</v>
      </c>
      <c r="U22" s="97"/>
      <c r="V22"/>
      <c r="W22"/>
    </row>
    <row r="23" spans="2:23" ht="5.0999999999999996" customHeight="1" thickTop="1">
      <c r="B23"/>
      <c r="C23"/>
      <c r="D23"/>
      <c r="E23"/>
      <c r="F23"/>
      <c r="G23"/>
      <c r="H23"/>
      <c r="I23"/>
      <c r="J23"/>
      <c r="K23"/>
      <c r="L23"/>
      <c r="M23"/>
      <c r="N23"/>
      <c r="O23"/>
      <c r="P23"/>
      <c r="Q23"/>
      <c r="R23"/>
      <c r="S23"/>
      <c r="T23"/>
      <c r="U23"/>
      <c r="V23"/>
      <c r="W23"/>
    </row>
    <row r="24" spans="2:23" ht="15" customHeight="1">
      <c r="B24"/>
      <c r="C24" s="348"/>
      <c r="D24" s="348"/>
      <c r="E24" s="348"/>
      <c r="F24" s="348"/>
      <c r="G24" s="348"/>
      <c r="H24" s="348"/>
      <c r="I24" s="348"/>
      <c r="J24" s="348"/>
      <c r="K24" s="348"/>
      <c r="L24" s="348"/>
      <c r="M24" s="348"/>
      <c r="N24" s="348"/>
      <c r="O24" s="348"/>
      <c r="P24" s="348"/>
      <c r="Q24" s="348"/>
      <c r="R24" s="348"/>
      <c r="S24" s="348"/>
      <c r="T24" s="348"/>
      <c r="U24" s="348"/>
      <c r="V24"/>
      <c r="W24"/>
    </row>
    <row r="25" spans="2:23" ht="5.0999999999999996" customHeight="1">
      <c r="B25"/>
      <c r="C25"/>
      <c r="D25"/>
      <c r="E25"/>
      <c r="F25"/>
      <c r="G25"/>
      <c r="H25"/>
      <c r="I25"/>
      <c r="J25"/>
      <c r="K25"/>
      <c r="L25"/>
      <c r="M25"/>
      <c r="N25"/>
      <c r="O25"/>
      <c r="P25"/>
      <c r="Q25"/>
      <c r="R25"/>
      <c r="S25"/>
      <c r="T25"/>
      <c r="U25"/>
      <c r="V25"/>
      <c r="W25"/>
    </row>
  </sheetData>
  <mergeCells count="29">
    <mergeCell ref="C24:U24"/>
    <mergeCell ref="R8:R11"/>
    <mergeCell ref="S8:S11"/>
    <mergeCell ref="T8:T11"/>
    <mergeCell ref="C11:D11"/>
    <mergeCell ref="E11:F11"/>
    <mergeCell ref="C22:F22"/>
    <mergeCell ref="L7:L11"/>
    <mergeCell ref="V6:V11"/>
    <mergeCell ref="G7:G11"/>
    <mergeCell ref="H7:H11"/>
    <mergeCell ref="I7:I11"/>
    <mergeCell ref="J7:J11"/>
    <mergeCell ref="O7:P7"/>
    <mergeCell ref="Q7:R7"/>
    <mergeCell ref="M8:M11"/>
    <mergeCell ref="N8:N11"/>
    <mergeCell ref="O8:O11"/>
    <mergeCell ref="C2:U2"/>
    <mergeCell ref="C5:U5"/>
    <mergeCell ref="C6:F10"/>
    <mergeCell ref="G6:J6"/>
    <mergeCell ref="K6:K11"/>
    <mergeCell ref="M6:P6"/>
    <mergeCell ref="U6:U11"/>
    <mergeCell ref="P8:P11"/>
    <mergeCell ref="Q8:Q11"/>
    <mergeCell ref="Q6:S6"/>
    <mergeCell ref="T6:T7"/>
  </mergeCells>
  <hyperlinks>
    <hyperlink ref="C2:U2" r:id="rId1" display="Example for Additional Surfacing Summary for Volumetric Overlay Projects" xr:uid="{9445234E-E153-4812-8A06-05273B081CB5}"/>
  </hyperlinks>
  <printOptions horizontalCentered="1" verticalCentered="1"/>
  <pageMargins left="0.25" right="0.25" top="0.5" bottom="0.5" header="0.25" footer="0.25"/>
  <pageSetup scale="41" fitToHeight="0" orientation="landscape" r:id="rId2"/>
  <colBreaks count="1" manualBreakCount="1">
    <brk id="22" min="3" max="24" man="1"/>
  </colBreaks>
  <legacyDrawing r:id="rId3"/>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D7EA5-DB95-4BB6-802F-503FE06BCF09}">
  <sheetPr codeName="Sheet85">
    <tabColor rgb="FFFFFF00"/>
    <pageSetUpPr autoPageBreaks="0" fitToPage="1"/>
  </sheetPr>
  <dimension ref="B1:V25"/>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10" width="15.7109375" style="203" customWidth="1"/>
    <col min="11" max="11" width="40.7109375" style="203" customWidth="1"/>
    <col min="12" max="19" width="15.7109375" style="203" customWidth="1"/>
    <col min="20" max="20" width="55.7109375" style="203" customWidth="1"/>
    <col min="21" max="21" width="1.7109375" style="203" customWidth="1"/>
    <col min="22" max="16384" width="9.140625" style="203"/>
  </cols>
  <sheetData>
    <row r="1" spans="2:22" ht="13.5" customHeight="1" thickBot="1">
      <c r="B1"/>
      <c r="C1"/>
      <c r="D1"/>
      <c r="E1"/>
      <c r="F1"/>
      <c r="G1"/>
      <c r="H1"/>
      <c r="I1"/>
      <c r="J1"/>
      <c r="K1"/>
      <c r="L1"/>
      <c r="M1"/>
      <c r="N1"/>
      <c r="O1"/>
      <c r="P1"/>
      <c r="Q1"/>
      <c r="R1"/>
      <c r="S1"/>
      <c r="T1"/>
      <c r="U1"/>
      <c r="V1"/>
    </row>
    <row r="2" spans="2:22" ht="22.5" customHeight="1" thickBot="1">
      <c r="B2" t="s">
        <v>116</v>
      </c>
      <c r="C2" s="321" t="s">
        <v>400</v>
      </c>
      <c r="D2" s="321"/>
      <c r="E2" s="321"/>
      <c r="F2" s="321"/>
      <c r="G2" s="321"/>
      <c r="H2" s="321"/>
      <c r="I2" s="321"/>
      <c r="J2" s="321"/>
      <c r="K2" s="321"/>
      <c r="L2" s="321"/>
      <c r="M2" s="321"/>
      <c r="N2" s="321"/>
      <c r="O2" s="321"/>
      <c r="P2" s="321"/>
      <c r="Q2" s="321"/>
      <c r="R2" s="321"/>
      <c r="S2" s="321"/>
      <c r="T2" s="321"/>
      <c r="U2"/>
      <c r="V2"/>
    </row>
    <row r="3" spans="2:22" ht="13.5" customHeight="1">
      <c r="B3"/>
      <c r="C3"/>
      <c r="D3"/>
      <c r="E3"/>
      <c r="F3"/>
      <c r="G3"/>
      <c r="H3"/>
      <c r="I3"/>
      <c r="J3"/>
      <c r="K3"/>
      <c r="L3"/>
      <c r="M3"/>
      <c r="N3"/>
      <c r="O3"/>
      <c r="P3"/>
      <c r="Q3"/>
      <c r="R3"/>
      <c r="S3"/>
      <c r="T3"/>
      <c r="U3"/>
      <c r="V3"/>
    </row>
    <row r="4" spans="2:22" ht="5.0999999999999996" customHeight="1" thickBot="1">
      <c r="B4"/>
      <c r="C4"/>
      <c r="D4"/>
      <c r="E4"/>
      <c r="F4"/>
      <c r="G4"/>
      <c r="H4"/>
      <c r="I4"/>
      <c r="J4"/>
      <c r="K4"/>
      <c r="L4"/>
      <c r="M4"/>
      <c r="N4"/>
      <c r="O4"/>
      <c r="P4"/>
      <c r="Q4"/>
      <c r="R4"/>
      <c r="S4"/>
      <c r="T4"/>
      <c r="U4"/>
      <c r="V4"/>
    </row>
    <row r="5" spans="2:22" s="232" customFormat="1" ht="37.5" customHeight="1" thickTop="1" thickBot="1">
      <c r="B5"/>
      <c r="C5" s="362" t="s">
        <v>381</v>
      </c>
      <c r="D5" s="363"/>
      <c r="E5" s="363"/>
      <c r="F5" s="363"/>
      <c r="G5" s="363"/>
      <c r="H5" s="363"/>
      <c r="I5" s="363"/>
      <c r="J5" s="363"/>
      <c r="K5" s="363"/>
      <c r="L5" s="363"/>
      <c r="M5" s="363"/>
      <c r="N5" s="363"/>
      <c r="O5" s="363"/>
      <c r="P5" s="363"/>
      <c r="Q5" s="363"/>
      <c r="R5" s="363"/>
      <c r="S5" s="363"/>
      <c r="T5" s="364"/>
      <c r="U5" s="247"/>
      <c r="V5" s="247"/>
    </row>
    <row r="6" spans="2:22" ht="22.5" customHeight="1" thickBot="1">
      <c r="B6"/>
      <c r="C6" s="325" t="s">
        <v>30</v>
      </c>
      <c r="D6" s="326"/>
      <c r="E6" s="326"/>
      <c r="F6" s="327"/>
      <c r="G6" s="365" t="s">
        <v>40</v>
      </c>
      <c r="H6" s="350"/>
      <c r="I6" s="350"/>
      <c r="J6" s="351"/>
      <c r="K6" s="366" t="s">
        <v>382</v>
      </c>
      <c r="L6" s="334" t="s">
        <v>383</v>
      </c>
      <c r="M6" s="334"/>
      <c r="N6" s="334"/>
      <c r="O6" s="334"/>
      <c r="P6" s="334"/>
      <c r="Q6" s="365" t="s">
        <v>384</v>
      </c>
      <c r="R6" s="350"/>
      <c r="S6" s="366" t="s">
        <v>94</v>
      </c>
      <c r="T6" s="370" t="s">
        <v>32</v>
      </c>
      <c r="U6" s="402"/>
      <c r="V6"/>
    </row>
    <row r="7" spans="2:22" ht="22.5" customHeight="1" thickBot="1">
      <c r="B7"/>
      <c r="C7" s="328"/>
      <c r="D7" s="329"/>
      <c r="E7" s="329"/>
      <c r="F7" s="330"/>
      <c r="G7" s="366" t="s">
        <v>385</v>
      </c>
      <c r="H7" s="366" t="s">
        <v>386</v>
      </c>
      <c r="I7" s="366" t="s">
        <v>387</v>
      </c>
      <c r="J7" s="366" t="s">
        <v>388</v>
      </c>
      <c r="K7" s="340"/>
      <c r="L7" s="147" t="s">
        <v>94</v>
      </c>
      <c r="M7" s="365" t="s">
        <v>326</v>
      </c>
      <c r="N7" s="351"/>
      <c r="O7" s="365" t="s">
        <v>101</v>
      </c>
      <c r="P7" s="351"/>
      <c r="Q7" s="71" t="s">
        <v>326</v>
      </c>
      <c r="R7" s="174" t="s">
        <v>391</v>
      </c>
      <c r="S7" s="368"/>
      <c r="T7" s="370"/>
      <c r="U7" s="402"/>
      <c r="V7"/>
    </row>
    <row r="8" spans="2:22" ht="22.5" customHeight="1" thickBot="1">
      <c r="B8"/>
      <c r="C8" s="328"/>
      <c r="D8" s="329"/>
      <c r="E8" s="329"/>
      <c r="F8" s="330"/>
      <c r="G8" s="367"/>
      <c r="H8" s="367"/>
      <c r="I8" s="367"/>
      <c r="J8" s="367"/>
      <c r="K8" s="340"/>
      <c r="L8" s="334" t="s">
        <v>392</v>
      </c>
      <c r="M8" s="366" t="s">
        <v>401</v>
      </c>
      <c r="N8" s="366" t="s">
        <v>581</v>
      </c>
      <c r="O8" s="334" t="s">
        <v>227</v>
      </c>
      <c r="P8" s="334" t="s">
        <v>394</v>
      </c>
      <c r="Q8" s="334" t="s">
        <v>533</v>
      </c>
      <c r="R8" s="366" t="s">
        <v>395</v>
      </c>
      <c r="S8" s="366" t="s">
        <v>332</v>
      </c>
      <c r="T8" s="370"/>
      <c r="U8" s="402"/>
      <c r="V8"/>
    </row>
    <row r="9" spans="2:22" ht="22.5" customHeight="1" thickBot="1">
      <c r="B9"/>
      <c r="C9" s="328"/>
      <c r="D9" s="329"/>
      <c r="E9" s="329"/>
      <c r="F9" s="330"/>
      <c r="G9" s="367"/>
      <c r="H9" s="367"/>
      <c r="I9" s="367"/>
      <c r="J9" s="367"/>
      <c r="K9" s="340"/>
      <c r="L9" s="334"/>
      <c r="M9" s="367"/>
      <c r="N9" s="367"/>
      <c r="O9" s="334"/>
      <c r="P9" s="334"/>
      <c r="Q9" s="334"/>
      <c r="R9" s="367"/>
      <c r="S9" s="367"/>
      <c r="T9" s="370"/>
      <c r="U9" s="402"/>
      <c r="V9"/>
    </row>
    <row r="10" spans="2:22" ht="22.5" customHeight="1" thickBot="1">
      <c r="B10"/>
      <c r="C10" s="331"/>
      <c r="D10" s="332"/>
      <c r="E10" s="332"/>
      <c r="F10" s="333"/>
      <c r="G10" s="367"/>
      <c r="H10" s="367"/>
      <c r="I10" s="367"/>
      <c r="J10" s="367"/>
      <c r="K10" s="340"/>
      <c r="L10" s="334"/>
      <c r="M10" s="367"/>
      <c r="N10" s="367"/>
      <c r="O10" s="334"/>
      <c r="P10" s="334"/>
      <c r="Q10" s="334"/>
      <c r="R10" s="367"/>
      <c r="S10" s="367"/>
      <c r="T10" s="370"/>
      <c r="U10" s="402"/>
      <c r="V10"/>
    </row>
    <row r="11" spans="2:22" ht="22.5" customHeight="1" thickBot="1">
      <c r="B11"/>
      <c r="C11" s="349" t="s">
        <v>50</v>
      </c>
      <c r="D11" s="376"/>
      <c r="E11" s="377" t="s">
        <v>51</v>
      </c>
      <c r="F11" s="351"/>
      <c r="G11" s="368"/>
      <c r="H11" s="368"/>
      <c r="I11" s="368"/>
      <c r="J11" s="368"/>
      <c r="K11" s="342"/>
      <c r="L11" s="334"/>
      <c r="M11" s="368"/>
      <c r="N11" s="368"/>
      <c r="O11" s="334"/>
      <c r="P11" s="334"/>
      <c r="Q11" s="334"/>
      <c r="R11" s="368"/>
      <c r="S11" s="368"/>
      <c r="T11" s="370"/>
      <c r="U11" s="402"/>
      <c r="V11"/>
    </row>
    <row r="12" spans="2:22" ht="15" customHeight="1">
      <c r="B12"/>
      <c r="C12" s="22"/>
      <c r="D12" s="44"/>
      <c r="E12" s="45"/>
      <c r="F12" s="13"/>
      <c r="G12" s="8"/>
      <c r="H12" s="212"/>
      <c r="I12" s="212"/>
      <c r="J12" s="212"/>
      <c r="K12" s="248"/>
      <c r="L12" s="159"/>
      <c r="M12" s="159"/>
      <c r="N12" s="159"/>
      <c r="O12" s="159"/>
      <c r="P12" s="159"/>
      <c r="Q12" s="154"/>
      <c r="R12" s="159"/>
      <c r="S12" s="159"/>
      <c r="T12" s="155"/>
      <c r="U12"/>
      <c r="V12"/>
    </row>
    <row r="13" spans="2:22" ht="15" customHeight="1">
      <c r="B13"/>
      <c r="C13" s="22"/>
      <c r="D13" s="44"/>
      <c r="E13" s="45"/>
      <c r="F13" s="13"/>
      <c r="G13" s="8"/>
      <c r="H13" s="212"/>
      <c r="I13" s="8"/>
      <c r="J13" s="8"/>
      <c r="K13" s="248"/>
      <c r="L13" s="37"/>
      <c r="M13" s="37"/>
      <c r="N13" s="37"/>
      <c r="O13" s="37"/>
      <c r="P13" s="37"/>
      <c r="Q13" s="102"/>
      <c r="R13" s="37"/>
      <c r="S13" s="37"/>
      <c r="T13" s="46"/>
      <c r="U13"/>
      <c r="V13"/>
    </row>
    <row r="14" spans="2:22" ht="15" customHeight="1">
      <c r="B14"/>
      <c r="C14" s="22"/>
      <c r="D14" s="44"/>
      <c r="E14" s="45"/>
      <c r="F14" s="13"/>
      <c r="G14" s="8"/>
      <c r="H14" s="212"/>
      <c r="I14" s="8"/>
      <c r="J14" s="8"/>
      <c r="K14" s="248"/>
      <c r="L14" s="37"/>
      <c r="M14" s="37"/>
      <c r="N14" s="37"/>
      <c r="O14" s="37"/>
      <c r="P14" s="37"/>
      <c r="Q14" s="102"/>
      <c r="R14" s="37"/>
      <c r="S14" s="37"/>
      <c r="T14" s="46"/>
      <c r="U14"/>
      <c r="V14"/>
    </row>
    <row r="15" spans="2:22" ht="15" customHeight="1">
      <c r="B15"/>
      <c r="C15" s="22"/>
      <c r="D15" s="44"/>
      <c r="E15" s="45"/>
      <c r="F15" s="13"/>
      <c r="G15" s="8"/>
      <c r="H15" s="212"/>
      <c r="I15" s="8"/>
      <c r="J15" s="8"/>
      <c r="K15" s="248"/>
      <c r="L15" s="37"/>
      <c r="M15" s="37"/>
      <c r="N15" s="37"/>
      <c r="O15" s="37"/>
      <c r="P15" s="37"/>
      <c r="Q15" s="102"/>
      <c r="R15" s="37"/>
      <c r="S15" s="37"/>
      <c r="T15" s="46"/>
      <c r="U15"/>
      <c r="V15"/>
    </row>
    <row r="16" spans="2:22" ht="15" customHeight="1">
      <c r="B16"/>
      <c r="C16" s="22"/>
      <c r="D16" s="44"/>
      <c r="E16" s="45"/>
      <c r="F16" s="13"/>
      <c r="G16" s="8"/>
      <c r="H16" s="212"/>
      <c r="I16" s="8"/>
      <c r="J16" s="8"/>
      <c r="K16" s="248"/>
      <c r="L16" s="37"/>
      <c r="M16" s="37"/>
      <c r="N16" s="37"/>
      <c r="O16" s="37"/>
      <c r="P16" s="37"/>
      <c r="Q16" s="102"/>
      <c r="R16" s="37"/>
      <c r="S16" s="37"/>
      <c r="T16" s="46"/>
      <c r="U16"/>
      <c r="V16"/>
    </row>
    <row r="17" spans="2:22" ht="15" customHeight="1">
      <c r="B17"/>
      <c r="C17" s="22"/>
      <c r="D17" s="44"/>
      <c r="E17" s="45"/>
      <c r="F17" s="13"/>
      <c r="G17" s="8"/>
      <c r="H17" s="212"/>
      <c r="I17" s="8"/>
      <c r="J17" s="8"/>
      <c r="K17" s="248"/>
      <c r="L17" s="37"/>
      <c r="M17" s="37"/>
      <c r="N17" s="37"/>
      <c r="O17" s="37"/>
      <c r="P17" s="37"/>
      <c r="Q17" s="102"/>
      <c r="R17" s="37"/>
      <c r="S17" s="37"/>
      <c r="T17" s="46"/>
      <c r="U17"/>
      <c r="V17"/>
    </row>
    <row r="18" spans="2:22" ht="15" customHeight="1">
      <c r="B18"/>
      <c r="C18" s="22"/>
      <c r="D18" s="44"/>
      <c r="E18" s="45"/>
      <c r="F18" s="13"/>
      <c r="G18" s="8"/>
      <c r="H18" s="212"/>
      <c r="I18" s="8"/>
      <c r="J18" s="8"/>
      <c r="K18" s="119" t="s">
        <v>14</v>
      </c>
      <c r="L18" s="37"/>
      <c r="M18" s="37"/>
      <c r="N18" s="6"/>
      <c r="O18" s="37"/>
      <c r="P18" s="37"/>
      <c r="Q18" s="102"/>
      <c r="R18" s="37"/>
      <c r="S18" s="37"/>
      <c r="T18" s="46"/>
      <c r="U18"/>
      <c r="V18"/>
    </row>
    <row r="19" spans="2:22" ht="15" customHeight="1">
      <c r="B19"/>
      <c r="C19" s="22"/>
      <c r="D19" s="44"/>
      <c r="E19" s="45"/>
      <c r="F19" s="13"/>
      <c r="G19" s="8"/>
      <c r="H19" s="212"/>
      <c r="I19" s="8"/>
      <c r="J19" s="8"/>
      <c r="K19" s="248"/>
      <c r="L19" s="6"/>
      <c r="M19" s="6"/>
      <c r="N19" s="6"/>
      <c r="O19" s="6"/>
      <c r="P19" s="6"/>
      <c r="Q19" s="112"/>
      <c r="R19" s="6"/>
      <c r="S19" s="6"/>
      <c r="T19" s="46"/>
      <c r="U19"/>
      <c r="V19"/>
    </row>
    <row r="20" spans="2:22" ht="15" customHeight="1">
      <c r="B20"/>
      <c r="C20" s="22"/>
      <c r="D20" s="44"/>
      <c r="E20" s="45"/>
      <c r="F20" s="13"/>
      <c r="G20" s="8"/>
      <c r="H20" s="212"/>
      <c r="I20" s="8"/>
      <c r="J20" s="8"/>
      <c r="K20" s="248"/>
      <c r="L20" s="6"/>
      <c r="M20" s="6"/>
      <c r="N20" s="6"/>
      <c r="O20" s="6"/>
      <c r="P20" s="6"/>
      <c r="Q20" s="112"/>
      <c r="R20" s="6"/>
      <c r="S20" s="6"/>
      <c r="T20" s="46"/>
      <c r="U20"/>
      <c r="V20"/>
    </row>
    <row r="21" spans="2:22" ht="15" customHeight="1" thickBot="1">
      <c r="B21"/>
      <c r="C21" s="24"/>
      <c r="D21" s="47"/>
      <c r="E21" s="48"/>
      <c r="F21" s="25"/>
      <c r="G21" s="27"/>
      <c r="H21" s="212"/>
      <c r="I21" s="27"/>
      <c r="J21" s="27"/>
      <c r="K21" s="248"/>
      <c r="L21" s="6"/>
      <c r="M21" s="6"/>
      <c r="N21" s="6"/>
      <c r="O21" s="6"/>
      <c r="P21" s="6"/>
      <c r="Q21" s="112"/>
      <c r="R21" s="6"/>
      <c r="S21" s="6"/>
      <c r="T21" s="46"/>
      <c r="U21"/>
      <c r="V21"/>
    </row>
    <row r="22" spans="2:22" ht="22.5" customHeight="1" thickBot="1">
      <c r="B22"/>
      <c r="C22" s="352" t="s">
        <v>37</v>
      </c>
      <c r="D22" s="353"/>
      <c r="E22" s="353"/>
      <c r="F22" s="354"/>
      <c r="G22" s="231">
        <f>SUM(G12:G21)</f>
        <v>0</v>
      </c>
      <c r="H22" s="231">
        <f>SUM(H12:H21)</f>
        <v>0</v>
      </c>
      <c r="I22" s="231">
        <f>SUM(I12:I21)</f>
        <v>0</v>
      </c>
      <c r="J22" s="231">
        <f>SUM(J12:J21)</f>
        <v>0</v>
      </c>
      <c r="K22" s="249"/>
      <c r="L22" s="39">
        <f t="shared" ref="L22:S22" si="0">SUM(L12:L21)</f>
        <v>0</v>
      </c>
      <c r="M22" s="39">
        <f t="shared" si="0"/>
        <v>0</v>
      </c>
      <c r="N22" s="39">
        <f t="shared" si="0"/>
        <v>0</v>
      </c>
      <c r="O22" s="39">
        <f t="shared" si="0"/>
        <v>0</v>
      </c>
      <c r="P22" s="39">
        <f t="shared" si="0"/>
        <v>0</v>
      </c>
      <c r="Q22" s="105">
        <f t="shared" si="0"/>
        <v>0</v>
      </c>
      <c r="R22" s="39">
        <f t="shared" si="0"/>
        <v>0</v>
      </c>
      <c r="S22" s="39">
        <f t="shared" si="0"/>
        <v>0</v>
      </c>
      <c r="T22" s="97"/>
      <c r="U22"/>
      <c r="V22"/>
    </row>
    <row r="23" spans="2:22" ht="5.0999999999999996" customHeight="1" thickTop="1">
      <c r="B23"/>
      <c r="C23"/>
      <c r="D23"/>
      <c r="E23"/>
      <c r="F23"/>
      <c r="G23"/>
      <c r="H23"/>
      <c r="I23"/>
      <c r="J23"/>
      <c r="K23"/>
      <c r="L23"/>
      <c r="M23"/>
      <c r="N23"/>
      <c r="O23"/>
      <c r="P23"/>
      <c r="Q23"/>
      <c r="R23"/>
      <c r="S23"/>
      <c r="T23"/>
      <c r="U23"/>
      <c r="V23"/>
    </row>
    <row r="24" spans="2:22" ht="15" customHeight="1">
      <c r="B24"/>
      <c r="C24" s="348"/>
      <c r="D24" s="348"/>
      <c r="E24" s="348"/>
      <c r="F24" s="348"/>
      <c r="G24" s="348"/>
      <c r="H24" s="348"/>
      <c r="I24" s="348"/>
      <c r="J24" s="348"/>
      <c r="K24" s="348"/>
      <c r="L24" s="348"/>
      <c r="M24" s="348"/>
      <c r="N24" s="348"/>
      <c r="O24" s="348"/>
      <c r="P24" s="348"/>
      <c r="Q24" s="348"/>
      <c r="R24" s="348"/>
      <c r="S24" s="348"/>
      <c r="T24" s="348"/>
      <c r="U24"/>
      <c r="V24"/>
    </row>
    <row r="25" spans="2:22" ht="5.0999999999999996" customHeight="1">
      <c r="B25"/>
      <c r="C25"/>
      <c r="D25"/>
      <c r="E25"/>
      <c r="F25"/>
      <c r="G25"/>
      <c r="H25"/>
      <c r="I25"/>
      <c r="J25"/>
      <c r="K25"/>
      <c r="L25"/>
      <c r="M25"/>
      <c r="N25"/>
      <c r="O25"/>
      <c r="P25"/>
      <c r="Q25"/>
      <c r="R25"/>
      <c r="S25"/>
      <c r="T25"/>
      <c r="U25"/>
      <c r="V25"/>
    </row>
  </sheetData>
  <mergeCells count="28">
    <mergeCell ref="C24:T24"/>
    <mergeCell ref="Q8:Q11"/>
    <mergeCell ref="R8:R11"/>
    <mergeCell ref="S8:S11"/>
    <mergeCell ref="C11:D11"/>
    <mergeCell ref="E11:F11"/>
    <mergeCell ref="C22:F22"/>
    <mergeCell ref="U6:U11"/>
    <mergeCell ref="G7:G11"/>
    <mergeCell ref="H7:H11"/>
    <mergeCell ref="I7:I11"/>
    <mergeCell ref="J7:J11"/>
    <mergeCell ref="M7:N7"/>
    <mergeCell ref="O7:P7"/>
    <mergeCell ref="L8:L11"/>
    <mergeCell ref="M8:M11"/>
    <mergeCell ref="N8:N11"/>
    <mergeCell ref="C2:T2"/>
    <mergeCell ref="C5:T5"/>
    <mergeCell ref="C6:F10"/>
    <mergeCell ref="G6:J6"/>
    <mergeCell ref="K6:K11"/>
    <mergeCell ref="L6:P6"/>
    <mergeCell ref="T6:T11"/>
    <mergeCell ref="O8:O11"/>
    <mergeCell ref="P8:P11"/>
    <mergeCell ref="Q6:R6"/>
    <mergeCell ref="S6:S7"/>
  </mergeCells>
  <hyperlinks>
    <hyperlink ref="C2:T2" r:id="rId1" display="Add. Surfacing Example for Overlay Projects" xr:uid="{434E4E44-2C92-460D-A41C-84AAAC0DFA6A}"/>
  </hyperlinks>
  <printOptions horizontalCentered="1" verticalCentered="1"/>
  <pageMargins left="0.25" right="0.25" top="0.5" bottom="0.5" header="0.25" footer="0.25"/>
  <pageSetup scale="41" fitToHeight="0" orientation="landscape" r:id="rId2"/>
  <legacyDrawing r:id="rId3"/>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2A0B4-8EE4-41E2-A48E-B18D382FD82F}">
  <sheetPr codeName="Sheet86">
    <tabColor rgb="FFFFFF00"/>
    <pageSetUpPr autoPageBreaks="0" fitToPage="1"/>
  </sheetPr>
  <dimension ref="B1:V25"/>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10" width="15.7109375" style="203" customWidth="1"/>
    <col min="11" max="11" width="40.7109375" style="203" customWidth="1"/>
    <col min="12" max="19" width="15.7109375" style="203" customWidth="1"/>
    <col min="20" max="20" width="55.7109375" style="203" customWidth="1"/>
    <col min="21" max="21" width="1.7109375" style="203" customWidth="1"/>
    <col min="22" max="16384" width="9.140625" style="203"/>
  </cols>
  <sheetData>
    <row r="1" spans="2:22" ht="13.5" customHeight="1" thickBot="1">
      <c r="B1"/>
      <c r="C1"/>
      <c r="D1"/>
      <c r="E1"/>
      <c r="F1"/>
      <c r="G1"/>
      <c r="H1"/>
      <c r="I1"/>
      <c r="J1"/>
      <c r="K1"/>
      <c r="L1"/>
      <c r="M1"/>
      <c r="N1"/>
      <c r="O1"/>
      <c r="P1"/>
      <c r="Q1"/>
      <c r="R1"/>
      <c r="S1"/>
      <c r="T1"/>
      <c r="U1"/>
      <c r="V1"/>
    </row>
    <row r="2" spans="2:22" ht="22.5" customHeight="1" thickBot="1">
      <c r="B2" t="s">
        <v>116</v>
      </c>
      <c r="C2" s="321" t="s">
        <v>402</v>
      </c>
      <c r="D2" s="321"/>
      <c r="E2" s="321"/>
      <c r="F2" s="321"/>
      <c r="G2" s="321"/>
      <c r="H2" s="321"/>
      <c r="I2" s="321"/>
      <c r="J2" s="321"/>
      <c r="K2" s="321"/>
      <c r="L2" s="321"/>
      <c r="M2" s="321"/>
      <c r="N2" s="321"/>
      <c r="O2" s="321"/>
      <c r="P2" s="321"/>
      <c r="Q2" s="321"/>
      <c r="R2" s="321"/>
      <c r="S2" s="321"/>
      <c r="T2" s="321"/>
      <c r="U2"/>
      <c r="V2"/>
    </row>
    <row r="3" spans="2:22" ht="13.5" customHeight="1">
      <c r="B3"/>
      <c r="C3"/>
      <c r="D3"/>
      <c r="E3"/>
      <c r="F3"/>
      <c r="G3"/>
      <c r="H3"/>
      <c r="I3"/>
      <c r="J3"/>
      <c r="K3"/>
      <c r="L3"/>
      <c r="M3"/>
      <c r="N3"/>
      <c r="O3"/>
      <c r="P3"/>
      <c r="Q3"/>
      <c r="R3"/>
      <c r="S3"/>
      <c r="T3"/>
      <c r="U3"/>
      <c r="V3"/>
    </row>
    <row r="4" spans="2:22" ht="5.0999999999999996" customHeight="1" thickBot="1">
      <c r="B4"/>
      <c r="C4"/>
      <c r="D4"/>
      <c r="E4"/>
      <c r="F4"/>
      <c r="G4"/>
      <c r="H4"/>
      <c r="I4"/>
      <c r="J4"/>
      <c r="K4"/>
      <c r="L4"/>
      <c r="M4"/>
      <c r="N4"/>
      <c r="O4"/>
      <c r="P4"/>
      <c r="Q4"/>
      <c r="R4"/>
      <c r="S4"/>
      <c r="T4"/>
      <c r="U4"/>
      <c r="V4"/>
    </row>
    <row r="5" spans="2:22" s="232" customFormat="1" ht="37.5" customHeight="1" thickTop="1" thickBot="1">
      <c r="B5"/>
      <c r="C5" s="362" t="s">
        <v>554</v>
      </c>
      <c r="D5" s="363"/>
      <c r="E5" s="363"/>
      <c r="F5" s="363"/>
      <c r="G5" s="363"/>
      <c r="H5" s="363"/>
      <c r="I5" s="363"/>
      <c r="J5" s="363"/>
      <c r="K5" s="363"/>
      <c r="L5" s="363"/>
      <c r="M5" s="363"/>
      <c r="N5" s="363"/>
      <c r="O5" s="363"/>
      <c r="P5" s="363"/>
      <c r="Q5" s="363"/>
      <c r="R5" s="363"/>
      <c r="S5" s="363"/>
      <c r="T5" s="364"/>
      <c r="U5" s="247"/>
      <c r="V5" s="247"/>
    </row>
    <row r="6" spans="2:22" ht="22.5" customHeight="1" thickBot="1">
      <c r="B6"/>
      <c r="C6" s="325" t="s">
        <v>30</v>
      </c>
      <c r="D6" s="326"/>
      <c r="E6" s="326"/>
      <c r="F6" s="327"/>
      <c r="G6" s="365" t="s">
        <v>40</v>
      </c>
      <c r="H6" s="350"/>
      <c r="I6" s="350"/>
      <c r="J6" s="351"/>
      <c r="K6" s="366" t="s">
        <v>382</v>
      </c>
      <c r="L6" s="365" t="s">
        <v>383</v>
      </c>
      <c r="M6" s="350"/>
      <c r="N6" s="350"/>
      <c r="O6" s="350"/>
      <c r="P6" s="351"/>
      <c r="Q6" s="365" t="s">
        <v>384</v>
      </c>
      <c r="R6" s="350"/>
      <c r="S6" s="366" t="s">
        <v>94</v>
      </c>
      <c r="T6" s="335" t="s">
        <v>32</v>
      </c>
      <c r="U6"/>
      <c r="V6"/>
    </row>
    <row r="7" spans="2:22" ht="22.5" customHeight="1" thickBot="1">
      <c r="B7"/>
      <c r="C7" s="328"/>
      <c r="D7" s="329"/>
      <c r="E7" s="329"/>
      <c r="F7" s="330"/>
      <c r="G7" s="366" t="s">
        <v>385</v>
      </c>
      <c r="H7" s="366" t="s">
        <v>386</v>
      </c>
      <c r="I7" s="366" t="s">
        <v>387</v>
      </c>
      <c r="J7" s="366" t="s">
        <v>388</v>
      </c>
      <c r="K7" s="367"/>
      <c r="L7" s="147" t="s">
        <v>94</v>
      </c>
      <c r="M7" s="365" t="s">
        <v>326</v>
      </c>
      <c r="N7" s="351"/>
      <c r="O7" s="365" t="s">
        <v>101</v>
      </c>
      <c r="P7" s="351"/>
      <c r="Q7" s="71" t="s">
        <v>326</v>
      </c>
      <c r="R7" s="174" t="s">
        <v>391</v>
      </c>
      <c r="S7" s="368"/>
      <c r="T7" s="336"/>
      <c r="U7"/>
      <c r="V7"/>
    </row>
    <row r="8" spans="2:22" ht="22.5" customHeight="1" thickBot="1">
      <c r="B8"/>
      <c r="C8" s="328"/>
      <c r="D8" s="329"/>
      <c r="E8" s="329"/>
      <c r="F8" s="330"/>
      <c r="G8" s="367"/>
      <c r="H8" s="367"/>
      <c r="I8" s="367"/>
      <c r="J8" s="367"/>
      <c r="K8" s="367"/>
      <c r="L8" s="366" t="s">
        <v>392</v>
      </c>
      <c r="M8" s="366" t="s">
        <v>401</v>
      </c>
      <c r="N8" s="366" t="s">
        <v>580</v>
      </c>
      <c r="O8" s="366" t="s">
        <v>227</v>
      </c>
      <c r="P8" s="366" t="s">
        <v>394</v>
      </c>
      <c r="Q8" s="334" t="s">
        <v>533</v>
      </c>
      <c r="R8" s="366" t="s">
        <v>395</v>
      </c>
      <c r="S8" s="366" t="s">
        <v>332</v>
      </c>
      <c r="T8" s="336"/>
      <c r="U8"/>
      <c r="V8"/>
    </row>
    <row r="9" spans="2:22" ht="22.5" customHeight="1" thickBot="1">
      <c r="B9"/>
      <c r="C9" s="328"/>
      <c r="D9" s="329"/>
      <c r="E9" s="329"/>
      <c r="F9" s="330"/>
      <c r="G9" s="367"/>
      <c r="H9" s="367"/>
      <c r="I9" s="367"/>
      <c r="J9" s="367"/>
      <c r="K9" s="367"/>
      <c r="L9" s="367"/>
      <c r="M9" s="367"/>
      <c r="N9" s="367"/>
      <c r="O9" s="367"/>
      <c r="P9" s="367"/>
      <c r="Q9" s="334"/>
      <c r="R9" s="367"/>
      <c r="S9" s="367"/>
      <c r="T9" s="336"/>
      <c r="U9"/>
      <c r="V9"/>
    </row>
    <row r="10" spans="2:22" ht="22.5" customHeight="1" thickBot="1">
      <c r="B10"/>
      <c r="C10" s="331"/>
      <c r="D10" s="332"/>
      <c r="E10" s="332"/>
      <c r="F10" s="333"/>
      <c r="G10" s="367"/>
      <c r="H10" s="367"/>
      <c r="I10" s="367"/>
      <c r="J10" s="367"/>
      <c r="K10" s="367"/>
      <c r="L10" s="367"/>
      <c r="M10" s="367"/>
      <c r="N10" s="367"/>
      <c r="O10" s="367"/>
      <c r="P10" s="367"/>
      <c r="Q10" s="334"/>
      <c r="R10" s="367"/>
      <c r="S10" s="367"/>
      <c r="T10" s="336"/>
      <c r="U10"/>
      <c r="V10"/>
    </row>
    <row r="11" spans="2:22" ht="22.5" customHeight="1" thickBot="1">
      <c r="B11"/>
      <c r="C11" s="349" t="s">
        <v>50</v>
      </c>
      <c r="D11" s="376"/>
      <c r="E11" s="377" t="s">
        <v>51</v>
      </c>
      <c r="F11" s="351"/>
      <c r="G11" s="368"/>
      <c r="H11" s="368"/>
      <c r="I11" s="368"/>
      <c r="J11" s="368"/>
      <c r="K11" s="368"/>
      <c r="L11" s="368"/>
      <c r="M11" s="368"/>
      <c r="N11" s="368"/>
      <c r="O11" s="368"/>
      <c r="P11" s="368"/>
      <c r="Q11" s="334"/>
      <c r="R11" s="368"/>
      <c r="S11" s="368"/>
      <c r="T11" s="337"/>
      <c r="U11"/>
      <c r="V11"/>
    </row>
    <row r="12" spans="2:22" ht="15" customHeight="1">
      <c r="B12"/>
      <c r="C12" s="22"/>
      <c r="D12" s="44"/>
      <c r="E12" s="45"/>
      <c r="F12" s="13"/>
      <c r="G12" s="8"/>
      <c r="H12" s="212"/>
      <c r="I12" s="212"/>
      <c r="J12" s="212"/>
      <c r="K12" s="119"/>
      <c r="L12" s="159"/>
      <c r="M12" s="159"/>
      <c r="N12" s="159"/>
      <c r="O12" s="159"/>
      <c r="P12" s="159"/>
      <c r="Q12" s="154"/>
      <c r="R12" s="159"/>
      <c r="S12" s="159"/>
      <c r="T12" s="155"/>
      <c r="U12"/>
      <c r="V12"/>
    </row>
    <row r="13" spans="2:22" ht="15" customHeight="1">
      <c r="B13"/>
      <c r="C13" s="22"/>
      <c r="D13" s="44"/>
      <c r="E13" s="45"/>
      <c r="F13" s="13"/>
      <c r="G13" s="8"/>
      <c r="H13" s="212"/>
      <c r="I13" s="8"/>
      <c r="J13" s="8"/>
      <c r="K13" s="119"/>
      <c r="L13" s="37"/>
      <c r="M13" s="37"/>
      <c r="N13" s="37"/>
      <c r="O13" s="37"/>
      <c r="P13" s="37"/>
      <c r="Q13" s="102"/>
      <c r="R13" s="37"/>
      <c r="S13" s="37"/>
      <c r="T13" s="46"/>
      <c r="U13"/>
      <c r="V13"/>
    </row>
    <row r="14" spans="2:22" ht="15" customHeight="1">
      <c r="B14"/>
      <c r="C14" s="22"/>
      <c r="D14" s="44"/>
      <c r="E14" s="45"/>
      <c r="F14" s="13"/>
      <c r="G14" s="8"/>
      <c r="H14" s="212"/>
      <c r="I14" s="8"/>
      <c r="J14" s="8"/>
      <c r="K14" s="119"/>
      <c r="L14" s="37"/>
      <c r="M14" s="37"/>
      <c r="N14" s="37"/>
      <c r="O14" s="37"/>
      <c r="P14" s="37"/>
      <c r="Q14" s="102"/>
      <c r="R14" s="37"/>
      <c r="S14" s="37"/>
      <c r="T14" s="46"/>
      <c r="U14"/>
      <c r="V14"/>
    </row>
    <row r="15" spans="2:22" ht="15" customHeight="1">
      <c r="B15"/>
      <c r="C15" s="22"/>
      <c r="D15" s="44"/>
      <c r="E15" s="45"/>
      <c r="F15" s="13"/>
      <c r="G15" s="8"/>
      <c r="H15" s="212"/>
      <c r="I15" s="8"/>
      <c r="J15" s="8"/>
      <c r="K15" s="119"/>
      <c r="L15" s="37"/>
      <c r="M15" s="37"/>
      <c r="N15" s="37"/>
      <c r="O15" s="37"/>
      <c r="P15" s="37"/>
      <c r="Q15" s="102"/>
      <c r="R15" s="37"/>
      <c r="S15" s="37"/>
      <c r="T15" s="46"/>
      <c r="U15"/>
      <c r="V15"/>
    </row>
    <row r="16" spans="2:22" ht="15" customHeight="1">
      <c r="B16"/>
      <c r="C16" s="22"/>
      <c r="D16" s="44"/>
      <c r="E16" s="45"/>
      <c r="F16" s="13"/>
      <c r="G16" s="8"/>
      <c r="H16" s="212"/>
      <c r="I16" s="8"/>
      <c r="J16" s="8"/>
      <c r="K16" s="119"/>
      <c r="L16" s="37"/>
      <c r="M16" s="37"/>
      <c r="N16" s="37"/>
      <c r="O16" s="37"/>
      <c r="P16" s="37"/>
      <c r="Q16" s="102"/>
      <c r="R16" s="37"/>
      <c r="S16" s="37"/>
      <c r="T16" s="46"/>
      <c r="U16"/>
      <c r="V16"/>
    </row>
    <row r="17" spans="2:22" ht="15" customHeight="1">
      <c r="B17"/>
      <c r="C17" s="22"/>
      <c r="D17" s="44"/>
      <c r="E17" s="45"/>
      <c r="F17" s="13"/>
      <c r="G17" s="8"/>
      <c r="H17" s="212"/>
      <c r="I17" s="8"/>
      <c r="J17" s="8"/>
      <c r="K17" s="119"/>
      <c r="L17" s="37"/>
      <c r="M17" s="37"/>
      <c r="N17" s="37"/>
      <c r="O17" s="37"/>
      <c r="P17" s="37"/>
      <c r="Q17" s="102"/>
      <c r="R17" s="37"/>
      <c r="S17" s="37"/>
      <c r="T17" s="46"/>
      <c r="U17"/>
      <c r="V17"/>
    </row>
    <row r="18" spans="2:22" ht="15" customHeight="1">
      <c r="B18"/>
      <c r="C18" s="22"/>
      <c r="D18" s="44"/>
      <c r="E18" s="45"/>
      <c r="F18" s="13"/>
      <c r="G18" s="8"/>
      <c r="H18" s="212"/>
      <c r="I18" s="8"/>
      <c r="J18" s="8"/>
      <c r="K18" s="119"/>
      <c r="L18" s="37"/>
      <c r="M18" s="6"/>
      <c r="N18" s="6"/>
      <c r="O18" s="37"/>
      <c r="P18" s="37"/>
      <c r="Q18" s="102"/>
      <c r="R18" s="37"/>
      <c r="S18" s="37"/>
      <c r="T18" s="46"/>
      <c r="U18"/>
      <c r="V18"/>
    </row>
    <row r="19" spans="2:22" ht="15" customHeight="1">
      <c r="B19"/>
      <c r="C19" s="22"/>
      <c r="D19" s="44"/>
      <c r="E19" s="45"/>
      <c r="F19" s="13"/>
      <c r="G19" s="8"/>
      <c r="H19" s="212"/>
      <c r="I19" s="8"/>
      <c r="J19" s="8"/>
      <c r="K19" s="119"/>
      <c r="L19" s="6"/>
      <c r="M19" s="6"/>
      <c r="N19" s="6"/>
      <c r="O19" s="6"/>
      <c r="P19" s="6"/>
      <c r="Q19" s="112"/>
      <c r="R19" s="6"/>
      <c r="S19" s="6"/>
      <c r="T19" s="46"/>
      <c r="U19"/>
      <c r="V19"/>
    </row>
    <row r="20" spans="2:22" ht="15" customHeight="1">
      <c r="B20"/>
      <c r="C20" s="22"/>
      <c r="D20" s="44"/>
      <c r="E20" s="45"/>
      <c r="F20" s="13"/>
      <c r="G20" s="8"/>
      <c r="H20" s="212"/>
      <c r="I20" s="8"/>
      <c r="J20" s="8"/>
      <c r="K20" s="119"/>
      <c r="L20" s="6"/>
      <c r="M20" s="6"/>
      <c r="N20" s="6"/>
      <c r="O20" s="6"/>
      <c r="P20" s="6"/>
      <c r="Q20" s="112"/>
      <c r="R20" s="6"/>
      <c r="S20" s="6"/>
      <c r="T20" s="46"/>
      <c r="U20"/>
      <c r="V20"/>
    </row>
    <row r="21" spans="2:22" ht="15" customHeight="1" thickBot="1">
      <c r="B21"/>
      <c r="C21" s="24"/>
      <c r="D21" s="47"/>
      <c r="E21" s="48"/>
      <c r="F21" s="25"/>
      <c r="G21" s="27"/>
      <c r="H21" s="212"/>
      <c r="I21" s="27"/>
      <c r="J21" s="27"/>
      <c r="K21" s="119"/>
      <c r="L21" s="6"/>
      <c r="M21" s="6"/>
      <c r="N21" s="6"/>
      <c r="O21" s="6"/>
      <c r="P21" s="6"/>
      <c r="Q21" s="112"/>
      <c r="R21" s="6"/>
      <c r="S21" s="6"/>
      <c r="T21" s="46"/>
      <c r="U21"/>
      <c r="V21"/>
    </row>
    <row r="22" spans="2:22" ht="22.5" customHeight="1" thickBot="1">
      <c r="B22"/>
      <c r="C22" s="352" t="s">
        <v>62</v>
      </c>
      <c r="D22" s="353"/>
      <c r="E22" s="353"/>
      <c r="F22" s="354"/>
      <c r="G22" s="108" t="s">
        <v>23</v>
      </c>
      <c r="H22" s="108" t="s">
        <v>23</v>
      </c>
      <c r="I22" s="108" t="s">
        <v>23</v>
      </c>
      <c r="J22" s="108" t="s">
        <v>23</v>
      </c>
      <c r="K22" s="249"/>
      <c r="L22" s="39">
        <f t="shared" ref="L22:S22" si="0">SUM(L12:L21)</f>
        <v>0</v>
      </c>
      <c r="M22" s="39">
        <f>SUM(M12:M21)</f>
        <v>0</v>
      </c>
      <c r="N22" s="39">
        <f>SUM(N12:N21)</f>
        <v>0</v>
      </c>
      <c r="O22" s="39">
        <f t="shared" si="0"/>
        <v>0</v>
      </c>
      <c r="P22" s="39">
        <f t="shared" si="0"/>
        <v>0</v>
      </c>
      <c r="Q22" s="105">
        <f t="shared" si="0"/>
        <v>0</v>
      </c>
      <c r="R22" s="39">
        <f t="shared" si="0"/>
        <v>0</v>
      </c>
      <c r="S22" s="39">
        <f t="shared" si="0"/>
        <v>0</v>
      </c>
      <c r="T22" s="97"/>
      <c r="U22"/>
      <c r="V22"/>
    </row>
    <row r="23" spans="2:22" ht="5.0999999999999996" customHeight="1" thickTop="1">
      <c r="B23"/>
      <c r="C23"/>
      <c r="D23"/>
      <c r="E23"/>
      <c r="F23"/>
      <c r="G23"/>
      <c r="H23"/>
      <c r="I23"/>
      <c r="J23"/>
      <c r="K23"/>
      <c r="L23"/>
      <c r="M23"/>
      <c r="N23"/>
      <c r="O23"/>
      <c r="P23"/>
      <c r="Q23"/>
      <c r="R23"/>
      <c r="S23"/>
      <c r="T23"/>
      <c r="U23"/>
      <c r="V23"/>
    </row>
    <row r="24" spans="2:22" ht="15" customHeight="1">
      <c r="B24"/>
      <c r="C24" s="348"/>
      <c r="D24" s="348"/>
      <c r="E24" s="348"/>
      <c r="F24" s="348"/>
      <c r="G24" s="348"/>
      <c r="H24" s="348"/>
      <c r="I24" s="348"/>
      <c r="J24" s="348"/>
      <c r="K24" s="348"/>
      <c r="L24" s="348"/>
      <c r="M24" s="348"/>
      <c r="N24" s="348"/>
      <c r="O24" s="348"/>
      <c r="P24" s="348"/>
      <c r="Q24" s="348"/>
      <c r="R24" s="348"/>
      <c r="S24" s="348"/>
      <c r="T24" s="348"/>
      <c r="U24"/>
      <c r="V24"/>
    </row>
    <row r="25" spans="2:22" ht="5.0999999999999996" customHeight="1">
      <c r="B25"/>
      <c r="C25"/>
      <c r="D25"/>
      <c r="E25"/>
      <c r="F25"/>
      <c r="G25"/>
      <c r="H25"/>
      <c r="I25"/>
      <c r="J25"/>
      <c r="K25"/>
      <c r="L25"/>
      <c r="M25"/>
      <c r="N25"/>
      <c r="O25"/>
      <c r="P25"/>
      <c r="Q25"/>
      <c r="R25"/>
      <c r="S25"/>
      <c r="T25"/>
      <c r="U25"/>
      <c r="V25"/>
    </row>
  </sheetData>
  <mergeCells count="27">
    <mergeCell ref="C24:T24"/>
    <mergeCell ref="Q8:Q11"/>
    <mergeCell ref="R8:R11"/>
    <mergeCell ref="S8:S11"/>
    <mergeCell ref="C11:D11"/>
    <mergeCell ref="E11:F11"/>
    <mergeCell ref="C22:F22"/>
    <mergeCell ref="I7:I11"/>
    <mergeCell ref="J7:J11"/>
    <mergeCell ref="O7:P7"/>
    <mergeCell ref="L8:L11"/>
    <mergeCell ref="M8:M11"/>
    <mergeCell ref="O8:O11"/>
    <mergeCell ref="P8:P11"/>
    <mergeCell ref="M7:N7"/>
    <mergeCell ref="N8:N11"/>
    <mergeCell ref="C2:T2"/>
    <mergeCell ref="C5:T5"/>
    <mergeCell ref="C6:F10"/>
    <mergeCell ref="G6:J6"/>
    <mergeCell ref="K6:K11"/>
    <mergeCell ref="L6:P6"/>
    <mergeCell ref="T6:T11"/>
    <mergeCell ref="G7:G11"/>
    <mergeCell ref="H7:H11"/>
    <mergeCell ref="Q6:R6"/>
    <mergeCell ref="S6:S7"/>
  </mergeCells>
  <hyperlinks>
    <hyperlink ref="C2:T2" r:id="rId1" display="Example for Additional Surfacing Summary for Commercial Overlay Projects" xr:uid="{2F3F5C76-D9D5-4497-8DE7-E797EB0347CA}"/>
  </hyperlinks>
  <printOptions horizontalCentered="1" verticalCentered="1"/>
  <pageMargins left="0.25" right="0.25" top="0.5" bottom="0.5" header="0.25" footer="0.25"/>
  <pageSetup scale="41" fitToHeight="0" orientation="landscape" r:id="rId2"/>
  <legacyDrawing r:id="rId3"/>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B3881-0341-4C85-9434-D840F488F2B4}">
  <sheetPr codeName="Sheet18">
    <tabColor rgb="FFFF0000"/>
    <pageSetUpPr autoPageBreaks="0" fitToPage="1"/>
  </sheetPr>
  <dimension ref="B1:W25"/>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10" width="15.7109375" style="203" customWidth="1"/>
    <col min="11" max="11" width="40.7109375" style="203" customWidth="1"/>
    <col min="12" max="21" width="15.7109375" style="203" customWidth="1"/>
    <col min="22" max="22" width="55.7109375" style="203" customWidth="1"/>
    <col min="23" max="23" width="1.7109375" style="203" customWidth="1"/>
    <col min="24" max="16384" width="9.140625" style="203"/>
  </cols>
  <sheetData>
    <row r="1" spans="2:23" ht="13.5" customHeight="1" thickBot="1">
      <c r="B1"/>
      <c r="C1"/>
      <c r="D1"/>
      <c r="E1"/>
      <c r="F1"/>
      <c r="G1"/>
      <c r="H1"/>
      <c r="I1"/>
      <c r="J1"/>
      <c r="K1"/>
      <c r="L1"/>
      <c r="M1"/>
      <c r="N1"/>
      <c r="O1"/>
      <c r="P1"/>
      <c r="Q1"/>
      <c r="R1"/>
      <c r="S1"/>
      <c r="T1"/>
      <c r="U1"/>
      <c r="V1"/>
      <c r="W1"/>
    </row>
    <row r="2" spans="2:23" ht="22.5" customHeight="1" thickBot="1">
      <c r="B2" t="s">
        <v>116</v>
      </c>
      <c r="C2" s="321" t="s">
        <v>403</v>
      </c>
      <c r="D2" s="321"/>
      <c r="E2" s="321"/>
      <c r="F2" s="321"/>
      <c r="G2" s="321"/>
      <c r="H2" s="321"/>
      <c r="I2" s="321"/>
      <c r="J2" s="321"/>
      <c r="K2" s="321"/>
      <c r="L2" s="321"/>
      <c r="M2" s="321"/>
      <c r="N2" s="321"/>
      <c r="O2" s="321"/>
      <c r="P2" s="321"/>
      <c r="Q2" s="321"/>
      <c r="R2" s="321"/>
      <c r="S2" s="321"/>
      <c r="T2" s="321"/>
      <c r="U2" s="321"/>
      <c r="V2" s="321"/>
      <c r="W2"/>
    </row>
    <row r="3" spans="2:23" ht="13.5" customHeight="1">
      <c r="B3"/>
      <c r="C3"/>
      <c r="D3"/>
      <c r="E3"/>
      <c r="F3"/>
      <c r="G3"/>
      <c r="H3"/>
      <c r="I3"/>
      <c r="J3"/>
      <c r="K3"/>
      <c r="L3"/>
      <c r="M3"/>
      <c r="N3"/>
      <c r="O3"/>
      <c r="P3"/>
      <c r="Q3"/>
      <c r="R3"/>
      <c r="S3"/>
      <c r="T3"/>
      <c r="U3"/>
      <c r="V3"/>
      <c r="W3"/>
    </row>
    <row r="4" spans="2:23" ht="5.0999999999999996" customHeight="1" thickBot="1">
      <c r="B4"/>
      <c r="C4"/>
      <c r="D4"/>
      <c r="E4"/>
      <c r="F4"/>
      <c r="G4"/>
      <c r="H4"/>
      <c r="I4"/>
      <c r="J4"/>
      <c r="K4"/>
      <c r="L4"/>
      <c r="M4"/>
      <c r="N4"/>
      <c r="O4"/>
      <c r="P4"/>
      <c r="Q4"/>
      <c r="R4"/>
      <c r="S4"/>
      <c r="T4"/>
      <c r="U4"/>
      <c r="V4"/>
      <c r="W4"/>
    </row>
    <row r="5" spans="2:23" ht="37.5" customHeight="1" thickTop="1" thickBot="1">
      <c r="B5"/>
      <c r="C5" s="362" t="s">
        <v>381</v>
      </c>
      <c r="D5" s="363"/>
      <c r="E5" s="363"/>
      <c r="F5" s="363"/>
      <c r="G5" s="363"/>
      <c r="H5" s="363"/>
      <c r="I5" s="363"/>
      <c r="J5" s="363"/>
      <c r="K5" s="363"/>
      <c r="L5" s="363"/>
      <c r="M5" s="363"/>
      <c r="N5" s="363"/>
      <c r="O5" s="363"/>
      <c r="P5" s="363"/>
      <c r="Q5" s="363"/>
      <c r="R5" s="363"/>
      <c r="S5" s="363"/>
      <c r="T5" s="363"/>
      <c r="U5" s="363"/>
      <c r="V5" s="364"/>
      <c r="W5"/>
    </row>
    <row r="6" spans="2:23" ht="22.5" customHeight="1" thickBot="1">
      <c r="B6"/>
      <c r="C6" s="325" t="s">
        <v>30</v>
      </c>
      <c r="D6" s="326"/>
      <c r="E6" s="326"/>
      <c r="F6" s="327"/>
      <c r="G6" s="365" t="s">
        <v>40</v>
      </c>
      <c r="H6" s="350"/>
      <c r="I6" s="350"/>
      <c r="J6" s="351"/>
      <c r="K6" s="366" t="s">
        <v>382</v>
      </c>
      <c r="L6" s="1" t="s">
        <v>326</v>
      </c>
      <c r="M6" s="334" t="s">
        <v>383</v>
      </c>
      <c r="N6" s="334"/>
      <c r="O6" s="334"/>
      <c r="P6" s="334"/>
      <c r="Q6" s="334"/>
      <c r="R6" s="365" t="s">
        <v>384</v>
      </c>
      <c r="S6" s="350"/>
      <c r="T6" s="350"/>
      <c r="U6" s="366" t="s">
        <v>94</v>
      </c>
      <c r="V6" s="370" t="s">
        <v>32</v>
      </c>
      <c r="W6" s="402"/>
    </row>
    <row r="7" spans="2:23" ht="22.5" customHeight="1" thickBot="1">
      <c r="B7"/>
      <c r="C7" s="328"/>
      <c r="D7" s="329"/>
      <c r="E7" s="329"/>
      <c r="F7" s="330"/>
      <c r="G7" s="366" t="s">
        <v>385</v>
      </c>
      <c r="H7" s="366" t="s">
        <v>386</v>
      </c>
      <c r="I7" s="366" t="s">
        <v>387</v>
      </c>
      <c r="J7" s="366" t="s">
        <v>388</v>
      </c>
      <c r="K7" s="340"/>
      <c r="L7" s="334" t="s">
        <v>390</v>
      </c>
      <c r="M7" s="1" t="s">
        <v>94</v>
      </c>
      <c r="N7" s="365" t="s">
        <v>326</v>
      </c>
      <c r="O7" s="351"/>
      <c r="P7" s="365" t="s">
        <v>101</v>
      </c>
      <c r="Q7" s="351"/>
      <c r="R7" s="365" t="s">
        <v>326</v>
      </c>
      <c r="S7" s="351"/>
      <c r="T7" s="174" t="s">
        <v>391</v>
      </c>
      <c r="U7" s="368"/>
      <c r="V7" s="370"/>
      <c r="W7" s="402"/>
    </row>
    <row r="8" spans="2:23" ht="22.5" customHeight="1" thickBot="1">
      <c r="B8"/>
      <c r="C8" s="328"/>
      <c r="D8" s="329"/>
      <c r="E8" s="329"/>
      <c r="F8" s="330"/>
      <c r="G8" s="367"/>
      <c r="H8" s="367"/>
      <c r="I8" s="367"/>
      <c r="J8" s="367"/>
      <c r="K8" s="340"/>
      <c r="L8" s="334"/>
      <c r="M8" s="334" t="s">
        <v>392</v>
      </c>
      <c r="N8" s="334" t="s">
        <v>541</v>
      </c>
      <c r="O8" s="334" t="s">
        <v>577</v>
      </c>
      <c r="P8" s="334" t="s">
        <v>227</v>
      </c>
      <c r="Q8" s="334" t="s">
        <v>404</v>
      </c>
      <c r="R8" s="334" t="s">
        <v>562</v>
      </c>
      <c r="S8" s="334" t="s">
        <v>533</v>
      </c>
      <c r="T8" s="366" t="s">
        <v>395</v>
      </c>
      <c r="U8" s="366" t="s">
        <v>332</v>
      </c>
      <c r="V8" s="370"/>
      <c r="W8" s="402"/>
    </row>
    <row r="9" spans="2:23" ht="22.5" customHeight="1" thickBot="1">
      <c r="B9"/>
      <c r="C9" s="328"/>
      <c r="D9" s="329"/>
      <c r="E9" s="329"/>
      <c r="F9" s="330"/>
      <c r="G9" s="367"/>
      <c r="H9" s="367"/>
      <c r="I9" s="367"/>
      <c r="J9" s="367"/>
      <c r="K9" s="340"/>
      <c r="L9" s="334"/>
      <c r="M9" s="334"/>
      <c r="N9" s="334"/>
      <c r="O9" s="334"/>
      <c r="P9" s="334"/>
      <c r="Q9" s="334"/>
      <c r="R9" s="334"/>
      <c r="S9" s="334"/>
      <c r="T9" s="367"/>
      <c r="U9" s="419"/>
      <c r="V9" s="370"/>
      <c r="W9" s="402"/>
    </row>
    <row r="10" spans="2:23" ht="22.5" customHeight="1" thickBot="1">
      <c r="B10"/>
      <c r="C10" s="331"/>
      <c r="D10" s="332"/>
      <c r="E10" s="332"/>
      <c r="F10" s="333"/>
      <c r="G10" s="367"/>
      <c r="H10" s="367"/>
      <c r="I10" s="367"/>
      <c r="J10" s="367"/>
      <c r="K10" s="340"/>
      <c r="L10" s="334"/>
      <c r="M10" s="334"/>
      <c r="N10" s="334"/>
      <c r="O10" s="334"/>
      <c r="P10" s="334"/>
      <c r="Q10" s="334"/>
      <c r="R10" s="334"/>
      <c r="S10" s="334"/>
      <c r="T10" s="367"/>
      <c r="U10" s="419"/>
      <c r="V10" s="370"/>
      <c r="W10" s="402"/>
    </row>
    <row r="11" spans="2:23" ht="22.5" customHeight="1" thickBot="1">
      <c r="B11"/>
      <c r="C11" s="349" t="s">
        <v>50</v>
      </c>
      <c r="D11" s="376"/>
      <c r="E11" s="377" t="s">
        <v>51</v>
      </c>
      <c r="F11" s="351"/>
      <c r="G11" s="368"/>
      <c r="H11" s="368"/>
      <c r="I11" s="368"/>
      <c r="J11" s="368"/>
      <c r="K11" s="342"/>
      <c r="L11" s="334"/>
      <c r="M11" s="334"/>
      <c r="N11" s="334"/>
      <c r="O11" s="334"/>
      <c r="P11" s="334"/>
      <c r="Q11" s="334"/>
      <c r="R11" s="334"/>
      <c r="S11" s="334"/>
      <c r="T11" s="368"/>
      <c r="U11" s="369"/>
      <c r="V11" s="370"/>
      <c r="W11" s="402"/>
    </row>
    <row r="12" spans="2:23" ht="15" customHeight="1">
      <c r="B12"/>
      <c r="C12" s="22"/>
      <c r="D12" s="44"/>
      <c r="E12" s="45"/>
      <c r="F12" s="13"/>
      <c r="G12" s="8"/>
      <c r="H12" s="212"/>
      <c r="I12" s="212"/>
      <c r="J12" s="212"/>
      <c r="K12" s="119"/>
      <c r="L12" s="159"/>
      <c r="M12" s="159"/>
      <c r="N12" s="159"/>
      <c r="O12" s="159"/>
      <c r="P12" s="159"/>
      <c r="Q12" s="159"/>
      <c r="R12" s="154"/>
      <c r="S12" s="154"/>
      <c r="T12" s="159"/>
      <c r="U12" s="159"/>
      <c r="V12" s="155"/>
      <c r="W12"/>
    </row>
    <row r="13" spans="2:23" ht="15" customHeight="1">
      <c r="B13"/>
      <c r="C13" s="22"/>
      <c r="D13" s="44"/>
      <c r="E13" s="45"/>
      <c r="F13" s="13"/>
      <c r="G13" s="8"/>
      <c r="H13" s="212"/>
      <c r="I13" s="8"/>
      <c r="J13" s="8"/>
      <c r="K13" s="119"/>
      <c r="L13" s="37"/>
      <c r="M13" s="37"/>
      <c r="N13" s="37"/>
      <c r="O13" s="37"/>
      <c r="P13" s="37"/>
      <c r="Q13" s="37"/>
      <c r="R13" s="102"/>
      <c r="S13" s="102"/>
      <c r="T13" s="37"/>
      <c r="U13" s="37"/>
      <c r="V13" s="46"/>
      <c r="W13"/>
    </row>
    <row r="14" spans="2:23" ht="15" customHeight="1">
      <c r="B14"/>
      <c r="C14" s="22"/>
      <c r="D14" s="44"/>
      <c r="E14" s="45"/>
      <c r="F14" s="13"/>
      <c r="G14" s="8"/>
      <c r="H14" s="212"/>
      <c r="I14" s="8"/>
      <c r="J14" s="8"/>
      <c r="K14" s="119"/>
      <c r="L14" s="37"/>
      <c r="M14" s="37"/>
      <c r="N14" s="37"/>
      <c r="O14" s="37"/>
      <c r="P14" s="37"/>
      <c r="Q14" s="37"/>
      <c r="R14" s="102"/>
      <c r="S14" s="102"/>
      <c r="T14" s="37"/>
      <c r="U14" s="37"/>
      <c r="V14" s="46"/>
      <c r="W14"/>
    </row>
    <row r="15" spans="2:23" ht="15" customHeight="1">
      <c r="B15"/>
      <c r="C15" s="22"/>
      <c r="D15" s="44"/>
      <c r="E15" s="45"/>
      <c r="F15" s="13"/>
      <c r="G15" s="8"/>
      <c r="H15" s="212"/>
      <c r="I15" s="8"/>
      <c r="J15" s="8"/>
      <c r="K15" s="119"/>
      <c r="L15" s="37"/>
      <c r="M15" s="37"/>
      <c r="N15" s="37"/>
      <c r="O15" s="37"/>
      <c r="P15" s="37"/>
      <c r="Q15" s="37"/>
      <c r="R15" s="102"/>
      <c r="S15" s="102"/>
      <c r="T15" s="37"/>
      <c r="U15" s="37"/>
      <c r="V15" s="46"/>
      <c r="W15"/>
    </row>
    <row r="16" spans="2:23" ht="15" customHeight="1">
      <c r="B16"/>
      <c r="C16" s="22"/>
      <c r="D16" s="44"/>
      <c r="E16" s="45"/>
      <c r="F16" s="13"/>
      <c r="G16" s="8"/>
      <c r="H16" s="212"/>
      <c r="I16" s="8"/>
      <c r="J16" s="8"/>
      <c r="K16" s="119"/>
      <c r="L16" s="37"/>
      <c r="M16" s="37"/>
      <c r="N16" s="37"/>
      <c r="O16" s="37"/>
      <c r="P16" s="37"/>
      <c r="Q16" s="37"/>
      <c r="R16" s="102"/>
      <c r="S16" s="102"/>
      <c r="T16" s="37"/>
      <c r="U16" s="37"/>
      <c r="V16" s="46"/>
      <c r="W16"/>
    </row>
    <row r="17" spans="2:23" ht="15" customHeight="1">
      <c r="B17"/>
      <c r="C17" s="22"/>
      <c r="D17" s="44"/>
      <c r="E17" s="45"/>
      <c r="F17" s="13"/>
      <c r="G17" s="8"/>
      <c r="H17" s="212"/>
      <c r="I17" s="8"/>
      <c r="J17" s="8"/>
      <c r="K17" s="119"/>
      <c r="L17" s="37"/>
      <c r="M17" s="37"/>
      <c r="N17" s="37"/>
      <c r="O17" s="37"/>
      <c r="P17" s="37"/>
      <c r="Q17" s="37"/>
      <c r="R17" s="102"/>
      <c r="S17" s="102"/>
      <c r="T17" s="37"/>
      <c r="U17" s="37"/>
      <c r="V17" s="46"/>
      <c r="W17"/>
    </row>
    <row r="18" spans="2:23" ht="15" customHeight="1">
      <c r="B18"/>
      <c r="C18" s="22"/>
      <c r="D18" s="44"/>
      <c r="E18" s="45"/>
      <c r="F18" s="13"/>
      <c r="G18" s="8"/>
      <c r="H18" s="212"/>
      <c r="I18" s="8"/>
      <c r="J18" s="8"/>
      <c r="K18" s="119" t="s">
        <v>14</v>
      </c>
      <c r="L18" s="6"/>
      <c r="M18" s="6"/>
      <c r="N18" s="6"/>
      <c r="O18" s="6"/>
      <c r="P18" s="6"/>
      <c r="Q18" s="6"/>
      <c r="R18" s="112"/>
      <c r="S18" s="112"/>
      <c r="T18" s="37"/>
      <c r="U18" s="6"/>
      <c r="V18" s="46"/>
      <c r="W18"/>
    </row>
    <row r="19" spans="2:23" ht="15" customHeight="1">
      <c r="B19"/>
      <c r="C19" s="22"/>
      <c r="D19" s="44"/>
      <c r="E19" s="45"/>
      <c r="F19" s="13"/>
      <c r="G19" s="8"/>
      <c r="H19" s="212"/>
      <c r="I19" s="8"/>
      <c r="J19" s="8"/>
      <c r="K19" s="119"/>
      <c r="L19" s="6"/>
      <c r="M19" s="6"/>
      <c r="N19" s="6"/>
      <c r="O19" s="6"/>
      <c r="P19" s="6"/>
      <c r="Q19" s="6"/>
      <c r="R19" s="112"/>
      <c r="S19" s="112"/>
      <c r="T19" s="6"/>
      <c r="U19" s="6"/>
      <c r="V19" s="46"/>
      <c r="W19"/>
    </row>
    <row r="20" spans="2:23" ht="15" customHeight="1">
      <c r="B20"/>
      <c r="C20" s="22"/>
      <c r="D20" s="44"/>
      <c r="E20" s="45"/>
      <c r="F20" s="13"/>
      <c r="G20" s="8"/>
      <c r="H20" s="212"/>
      <c r="I20" s="8"/>
      <c r="J20" s="8"/>
      <c r="K20" s="119"/>
      <c r="L20" s="6"/>
      <c r="M20" s="6"/>
      <c r="N20" s="6"/>
      <c r="O20" s="6"/>
      <c r="P20" s="6"/>
      <c r="Q20" s="6"/>
      <c r="R20" s="112"/>
      <c r="S20" s="112"/>
      <c r="T20" s="6"/>
      <c r="U20" s="6"/>
      <c r="V20" s="46"/>
      <c r="W20"/>
    </row>
    <row r="21" spans="2:23" ht="15" customHeight="1" thickBot="1">
      <c r="B21"/>
      <c r="C21" s="24"/>
      <c r="D21" s="47"/>
      <c r="E21" s="48"/>
      <c r="F21" s="25"/>
      <c r="G21" s="27"/>
      <c r="H21" s="212"/>
      <c r="I21" s="27"/>
      <c r="J21" s="27"/>
      <c r="K21" s="119"/>
      <c r="L21" s="104"/>
      <c r="M21" s="6"/>
      <c r="N21" s="6"/>
      <c r="O21" s="6"/>
      <c r="P21" s="6"/>
      <c r="Q21" s="6"/>
      <c r="R21" s="112"/>
      <c r="S21" s="112"/>
      <c r="T21" s="6"/>
      <c r="U21" s="6"/>
      <c r="V21" s="46"/>
      <c r="W21"/>
    </row>
    <row r="22" spans="2:23" ht="22.5" customHeight="1" thickBot="1">
      <c r="B22"/>
      <c r="C22" s="352" t="s">
        <v>37</v>
      </c>
      <c r="D22" s="353"/>
      <c r="E22" s="353"/>
      <c r="F22" s="354"/>
      <c r="G22" s="231">
        <f>SUM(G12:G21)</f>
        <v>0</v>
      </c>
      <c r="H22" s="231">
        <f>SUM(H12:H21)</f>
        <v>0</v>
      </c>
      <c r="I22" s="231">
        <f>SUM(I12:I21)</f>
        <v>0</v>
      </c>
      <c r="J22" s="231">
        <f>SUM(J12:J21)</f>
        <v>0</v>
      </c>
      <c r="K22" s="246"/>
      <c r="L22" s="39">
        <f t="shared" ref="L22:U22" si="0">SUM(L12:L21)</f>
        <v>0</v>
      </c>
      <c r="M22" s="39">
        <f t="shared" si="0"/>
        <v>0</v>
      </c>
      <c r="N22" s="39">
        <f t="shared" si="0"/>
        <v>0</v>
      </c>
      <c r="O22" s="39">
        <f t="shared" si="0"/>
        <v>0</v>
      </c>
      <c r="P22" s="39">
        <f t="shared" si="0"/>
        <v>0</v>
      </c>
      <c r="Q22" s="39">
        <f t="shared" si="0"/>
        <v>0</v>
      </c>
      <c r="R22" s="105">
        <f t="shared" si="0"/>
        <v>0</v>
      </c>
      <c r="S22" s="105">
        <f t="shared" si="0"/>
        <v>0</v>
      </c>
      <c r="T22" s="39">
        <f>SUM(T12:T21)</f>
        <v>0</v>
      </c>
      <c r="U22" s="39">
        <f t="shared" si="0"/>
        <v>0</v>
      </c>
      <c r="V22" s="97"/>
      <c r="W22"/>
    </row>
    <row r="23" spans="2:23" ht="5.0999999999999996" customHeight="1" thickTop="1">
      <c r="B23"/>
      <c r="C23"/>
      <c r="D23"/>
      <c r="E23"/>
      <c r="F23"/>
      <c r="G23"/>
      <c r="H23"/>
      <c r="I23"/>
      <c r="J23"/>
      <c r="K23"/>
      <c r="L23"/>
      <c r="M23"/>
      <c r="N23"/>
      <c r="O23"/>
      <c r="P23"/>
      <c r="Q23"/>
      <c r="R23"/>
      <c r="S23"/>
      <c r="T23"/>
      <c r="U23"/>
      <c r="V23"/>
      <c r="W23"/>
    </row>
    <row r="24" spans="2:23" ht="15" customHeight="1">
      <c r="B24"/>
      <c r="C24" s="348"/>
      <c r="D24" s="348"/>
      <c r="E24" s="348"/>
      <c r="F24" s="348"/>
      <c r="G24" s="348"/>
      <c r="H24" s="348"/>
      <c r="I24" s="348"/>
      <c r="J24" s="348"/>
      <c r="K24" s="348"/>
      <c r="L24" s="348"/>
      <c r="M24" s="348"/>
      <c r="N24" s="348"/>
      <c r="O24" s="348"/>
      <c r="P24" s="348"/>
      <c r="Q24" s="348"/>
      <c r="R24" s="348"/>
      <c r="S24" s="348"/>
      <c r="T24" s="348"/>
      <c r="U24" s="348"/>
      <c r="V24" s="348"/>
      <c r="W24"/>
    </row>
    <row r="25" spans="2:23" ht="5.0999999999999996" customHeight="1">
      <c r="B25"/>
      <c r="C25"/>
      <c r="D25"/>
      <c r="E25"/>
      <c r="F25"/>
      <c r="G25"/>
      <c r="H25"/>
      <c r="I25"/>
      <c r="J25"/>
      <c r="K25"/>
      <c r="L25"/>
      <c r="M25"/>
      <c r="N25"/>
      <c r="O25"/>
      <c r="P25"/>
      <c r="Q25"/>
      <c r="R25"/>
      <c r="S25"/>
      <c r="T25"/>
      <c r="U25"/>
      <c r="V25"/>
      <c r="W25"/>
    </row>
  </sheetData>
  <mergeCells count="31">
    <mergeCell ref="C22:F22"/>
    <mergeCell ref="C24:V24"/>
    <mergeCell ref="P8:P11"/>
    <mergeCell ref="Q8:Q11"/>
    <mergeCell ref="R8:R11"/>
    <mergeCell ref="S8:S11"/>
    <mergeCell ref="T8:T11"/>
    <mergeCell ref="U8:U11"/>
    <mergeCell ref="O8:O11"/>
    <mergeCell ref="W6:W11"/>
    <mergeCell ref="G7:G11"/>
    <mergeCell ref="H7:H11"/>
    <mergeCell ref="I7:I11"/>
    <mergeCell ref="J7:J11"/>
    <mergeCell ref="L7:L11"/>
    <mergeCell ref="R7:S7"/>
    <mergeCell ref="M8:M11"/>
    <mergeCell ref="N8:N11"/>
    <mergeCell ref="N7:O7"/>
    <mergeCell ref="P7:Q7"/>
    <mergeCell ref="C2:V2"/>
    <mergeCell ref="C5:V5"/>
    <mergeCell ref="C6:F10"/>
    <mergeCell ref="G6:J6"/>
    <mergeCell ref="K6:K11"/>
    <mergeCell ref="M6:Q6"/>
    <mergeCell ref="V6:V11"/>
    <mergeCell ref="C11:D11"/>
    <mergeCell ref="E11:F11"/>
    <mergeCell ref="R6:T6"/>
    <mergeCell ref="U6:U7"/>
  </mergeCells>
  <hyperlinks>
    <hyperlink ref="C2:V2" r:id="rId1" display="Example for Surfacing for Reconstruction Projects" xr:uid="{51755385-1D04-49F4-B0C8-FA7DA6AD06BA}"/>
  </hyperlinks>
  <printOptions horizontalCentered="1" verticalCentered="1"/>
  <pageMargins left="0.25" right="0.25" top="0.5" bottom="0.5" header="0.25" footer="0.25"/>
  <pageSetup scale="36" orientation="landscape" r:id="rId2"/>
  <legacyDrawing r:id="rId3"/>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62A97-DDCB-4BFD-AB41-E9BA5E68B3C3}">
  <sheetPr codeName="Sheet77">
    <tabColor rgb="FFFF0000"/>
    <pageSetUpPr autoPageBreaks="0" fitToPage="1"/>
  </sheetPr>
  <dimension ref="B1:W39"/>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10" width="15.7109375" style="203" customWidth="1"/>
    <col min="11" max="11" width="40.7109375" style="203" customWidth="1"/>
    <col min="12" max="21" width="15.7109375" style="203" customWidth="1"/>
    <col min="22" max="22" width="55.7109375" style="203" customWidth="1"/>
    <col min="23" max="23" width="1.7109375" style="203" customWidth="1"/>
    <col min="24" max="16384" width="9.140625" style="203"/>
  </cols>
  <sheetData>
    <row r="1" spans="2:23" ht="13.5" customHeight="1" thickBot="1">
      <c r="B1"/>
      <c r="C1"/>
      <c r="D1"/>
      <c r="E1"/>
      <c r="F1"/>
      <c r="G1"/>
      <c r="H1"/>
      <c r="I1"/>
      <c r="J1"/>
      <c r="K1"/>
      <c r="L1"/>
      <c r="M1"/>
      <c r="N1"/>
      <c r="O1"/>
      <c r="P1"/>
      <c r="Q1"/>
      <c r="R1"/>
      <c r="S1"/>
      <c r="T1"/>
      <c r="U1"/>
      <c r="V1"/>
      <c r="W1"/>
    </row>
    <row r="2" spans="2:23" ht="22.5" customHeight="1" thickBot="1">
      <c r="B2" t="s">
        <v>116</v>
      </c>
      <c r="C2" s="321" t="s">
        <v>549</v>
      </c>
      <c r="D2" s="321"/>
      <c r="E2" s="321"/>
      <c r="F2" s="321"/>
      <c r="G2" s="321"/>
      <c r="H2" s="321"/>
      <c r="I2" s="321"/>
      <c r="J2" s="321"/>
      <c r="K2" s="321"/>
      <c r="L2" s="321"/>
      <c r="M2" s="321"/>
      <c r="N2" s="321"/>
      <c r="O2" s="321"/>
      <c r="P2" s="321"/>
      <c r="Q2" s="321"/>
      <c r="R2" s="321"/>
      <c r="S2" s="321"/>
      <c r="T2" s="321"/>
      <c r="U2" s="321"/>
      <c r="V2" s="321"/>
      <c r="W2"/>
    </row>
    <row r="3" spans="2:23" ht="13.5" customHeight="1">
      <c r="B3"/>
      <c r="C3"/>
      <c r="D3"/>
      <c r="E3"/>
      <c r="F3"/>
      <c r="G3"/>
      <c r="H3"/>
      <c r="I3"/>
      <c r="J3"/>
      <c r="K3"/>
      <c r="L3"/>
      <c r="M3"/>
      <c r="N3"/>
      <c r="O3"/>
      <c r="P3"/>
      <c r="Q3"/>
      <c r="R3"/>
      <c r="S3"/>
      <c r="T3"/>
      <c r="U3"/>
      <c r="V3"/>
      <c r="W3"/>
    </row>
    <row r="4" spans="2:23" ht="5.0999999999999996" customHeight="1" thickBot="1">
      <c r="B4"/>
      <c r="C4"/>
      <c r="D4"/>
      <c r="E4"/>
      <c r="F4"/>
      <c r="G4"/>
      <c r="H4"/>
      <c r="I4"/>
      <c r="J4"/>
      <c r="K4"/>
      <c r="L4"/>
      <c r="M4"/>
      <c r="N4"/>
      <c r="O4"/>
      <c r="P4"/>
      <c r="Q4"/>
      <c r="R4"/>
      <c r="S4"/>
      <c r="T4"/>
      <c r="U4"/>
      <c r="V4"/>
      <c r="W4"/>
    </row>
    <row r="5" spans="2:23" s="232" customFormat="1" ht="37.5" customHeight="1" thickTop="1" thickBot="1">
      <c r="B5"/>
      <c r="C5" s="362" t="s">
        <v>554</v>
      </c>
      <c r="D5" s="363"/>
      <c r="E5" s="363"/>
      <c r="F5" s="363"/>
      <c r="G5" s="363"/>
      <c r="H5" s="363"/>
      <c r="I5" s="363"/>
      <c r="J5" s="363"/>
      <c r="K5" s="363"/>
      <c r="L5" s="363"/>
      <c r="M5" s="363"/>
      <c r="N5" s="363"/>
      <c r="O5" s="363"/>
      <c r="P5" s="363"/>
      <c r="Q5" s="363"/>
      <c r="R5" s="363"/>
      <c r="S5" s="363"/>
      <c r="T5" s="363"/>
      <c r="U5" s="363"/>
      <c r="V5" s="364"/>
      <c r="W5"/>
    </row>
    <row r="6" spans="2:23" ht="22.5" customHeight="1" thickBot="1">
      <c r="B6"/>
      <c r="C6" s="325" t="s">
        <v>30</v>
      </c>
      <c r="D6" s="326"/>
      <c r="E6" s="326"/>
      <c r="F6" s="327"/>
      <c r="G6" s="365" t="s">
        <v>40</v>
      </c>
      <c r="H6" s="350"/>
      <c r="I6" s="350"/>
      <c r="J6" s="351"/>
      <c r="K6" s="366" t="s">
        <v>382</v>
      </c>
      <c r="L6" s="1" t="s">
        <v>326</v>
      </c>
      <c r="M6" s="334" t="s">
        <v>383</v>
      </c>
      <c r="N6" s="334"/>
      <c r="O6" s="334"/>
      <c r="P6" s="334"/>
      <c r="Q6" s="334"/>
      <c r="R6" s="365" t="s">
        <v>384</v>
      </c>
      <c r="S6" s="350"/>
      <c r="T6" s="350"/>
      <c r="U6" s="366" t="s">
        <v>94</v>
      </c>
      <c r="V6" s="370" t="s">
        <v>32</v>
      </c>
      <c r="W6" s="402"/>
    </row>
    <row r="7" spans="2:23" ht="22.5" customHeight="1" thickBot="1">
      <c r="B7"/>
      <c r="C7" s="328"/>
      <c r="D7" s="329"/>
      <c r="E7" s="329"/>
      <c r="F7" s="330"/>
      <c r="G7" s="366" t="s">
        <v>385</v>
      </c>
      <c r="H7" s="366" t="s">
        <v>386</v>
      </c>
      <c r="I7" s="366" t="s">
        <v>387</v>
      </c>
      <c r="J7" s="366" t="s">
        <v>388</v>
      </c>
      <c r="K7" s="340"/>
      <c r="L7" s="334" t="s">
        <v>390</v>
      </c>
      <c r="M7" s="1" t="s">
        <v>94</v>
      </c>
      <c r="N7" s="365" t="s">
        <v>326</v>
      </c>
      <c r="O7" s="351"/>
      <c r="P7" s="350" t="s">
        <v>101</v>
      </c>
      <c r="Q7" s="351"/>
      <c r="R7" s="365" t="s">
        <v>326</v>
      </c>
      <c r="S7" s="351"/>
      <c r="T7" s="174" t="s">
        <v>391</v>
      </c>
      <c r="U7" s="368"/>
      <c r="V7" s="370"/>
      <c r="W7" s="402"/>
    </row>
    <row r="8" spans="2:23" ht="22.5" customHeight="1" thickBot="1">
      <c r="B8"/>
      <c r="C8" s="328"/>
      <c r="D8" s="329"/>
      <c r="E8" s="329"/>
      <c r="F8" s="330"/>
      <c r="G8" s="367"/>
      <c r="H8" s="367"/>
      <c r="I8" s="367"/>
      <c r="J8" s="367"/>
      <c r="K8" s="340"/>
      <c r="L8" s="334"/>
      <c r="M8" s="334" t="s">
        <v>392</v>
      </c>
      <c r="N8" s="334" t="s">
        <v>541</v>
      </c>
      <c r="O8" s="334" t="s">
        <v>577</v>
      </c>
      <c r="P8" s="334" t="s">
        <v>227</v>
      </c>
      <c r="Q8" s="334" t="s">
        <v>404</v>
      </c>
      <c r="R8" s="366" t="s">
        <v>562</v>
      </c>
      <c r="S8" s="334" t="s">
        <v>533</v>
      </c>
      <c r="T8" s="366" t="s">
        <v>395</v>
      </c>
      <c r="U8" s="366" t="s">
        <v>332</v>
      </c>
      <c r="V8" s="370"/>
      <c r="W8" s="402"/>
    </row>
    <row r="9" spans="2:23" ht="22.5" customHeight="1" thickBot="1">
      <c r="B9"/>
      <c r="C9" s="328"/>
      <c r="D9" s="329"/>
      <c r="E9" s="329"/>
      <c r="F9" s="330"/>
      <c r="G9" s="367"/>
      <c r="H9" s="367"/>
      <c r="I9" s="367"/>
      <c r="J9" s="367"/>
      <c r="K9" s="340"/>
      <c r="L9" s="334"/>
      <c r="M9" s="334"/>
      <c r="N9" s="334"/>
      <c r="O9" s="334"/>
      <c r="P9" s="334"/>
      <c r="Q9" s="334"/>
      <c r="R9" s="367"/>
      <c r="S9" s="334"/>
      <c r="T9" s="367"/>
      <c r="U9" s="419"/>
      <c r="V9" s="370"/>
      <c r="W9" s="402"/>
    </row>
    <row r="10" spans="2:23" ht="22.5" customHeight="1" thickBot="1">
      <c r="B10"/>
      <c r="C10" s="331"/>
      <c r="D10" s="332"/>
      <c r="E10" s="332"/>
      <c r="F10" s="333"/>
      <c r="G10" s="367"/>
      <c r="H10" s="367"/>
      <c r="I10" s="367"/>
      <c r="J10" s="367"/>
      <c r="K10" s="340"/>
      <c r="L10" s="334"/>
      <c r="M10" s="334"/>
      <c r="N10" s="334"/>
      <c r="O10" s="334"/>
      <c r="P10" s="334"/>
      <c r="Q10" s="334"/>
      <c r="R10" s="367"/>
      <c r="S10" s="334"/>
      <c r="T10" s="367"/>
      <c r="U10" s="419"/>
      <c r="V10" s="370"/>
      <c r="W10" s="402"/>
    </row>
    <row r="11" spans="2:23" ht="22.5" customHeight="1" thickBot="1">
      <c r="B11"/>
      <c r="C11" s="349" t="s">
        <v>50</v>
      </c>
      <c r="D11" s="376"/>
      <c r="E11" s="377" t="s">
        <v>51</v>
      </c>
      <c r="F11" s="351"/>
      <c r="G11" s="368"/>
      <c r="H11" s="368"/>
      <c r="I11" s="368"/>
      <c r="J11" s="368"/>
      <c r="K11" s="342"/>
      <c r="L11" s="334"/>
      <c r="M11" s="334"/>
      <c r="N11" s="334"/>
      <c r="O11" s="334"/>
      <c r="P11" s="334"/>
      <c r="Q11" s="334"/>
      <c r="R11" s="368"/>
      <c r="S11" s="334"/>
      <c r="T11" s="368"/>
      <c r="U11" s="369"/>
      <c r="V11" s="370"/>
      <c r="W11" s="402"/>
    </row>
    <row r="12" spans="2:23" ht="15" customHeight="1">
      <c r="B12"/>
      <c r="C12" s="22"/>
      <c r="D12" s="44"/>
      <c r="E12" s="45"/>
      <c r="F12" s="13"/>
      <c r="G12" s="162"/>
      <c r="H12" s="212"/>
      <c r="I12" s="212"/>
      <c r="J12" s="212"/>
      <c r="K12" s="119"/>
      <c r="L12" s="37"/>
      <c r="M12" s="159"/>
      <c r="N12" s="159"/>
      <c r="O12" s="159"/>
      <c r="P12" s="159"/>
      <c r="Q12" s="159"/>
      <c r="R12" s="154"/>
      <c r="S12" s="154"/>
      <c r="T12" s="159"/>
      <c r="U12" s="159"/>
      <c r="V12" s="46"/>
      <c r="W12"/>
    </row>
    <row r="13" spans="2:23" ht="15" customHeight="1">
      <c r="B13"/>
      <c r="C13" s="22"/>
      <c r="D13" s="44"/>
      <c r="E13" s="45"/>
      <c r="F13" s="13"/>
      <c r="G13" s="162"/>
      <c r="H13" s="212"/>
      <c r="I13" s="212"/>
      <c r="J13" s="212"/>
      <c r="K13" s="119"/>
      <c r="L13" s="37"/>
      <c r="M13" s="37"/>
      <c r="N13" s="37"/>
      <c r="O13" s="37"/>
      <c r="P13" s="37"/>
      <c r="Q13" s="37"/>
      <c r="R13" s="102"/>
      <c r="S13" s="102"/>
      <c r="T13" s="37"/>
      <c r="U13" s="37"/>
      <c r="V13" s="46"/>
      <c r="W13"/>
    </row>
    <row r="14" spans="2:23" ht="15" customHeight="1">
      <c r="B14"/>
      <c r="C14" s="22"/>
      <c r="D14" s="44"/>
      <c r="E14" s="45"/>
      <c r="F14" s="13"/>
      <c r="G14" s="162"/>
      <c r="H14" s="212"/>
      <c r="I14" s="212"/>
      <c r="J14" s="212"/>
      <c r="K14" s="119"/>
      <c r="L14" s="37"/>
      <c r="M14" s="37"/>
      <c r="N14" s="37"/>
      <c r="O14" s="37"/>
      <c r="P14" s="37"/>
      <c r="Q14" s="37"/>
      <c r="R14" s="102"/>
      <c r="S14" s="102"/>
      <c r="T14" s="37"/>
      <c r="U14" s="37"/>
      <c r="V14" s="46"/>
      <c r="W14"/>
    </row>
    <row r="15" spans="2:23" ht="15" customHeight="1">
      <c r="B15"/>
      <c r="C15" s="22"/>
      <c r="D15" s="44"/>
      <c r="E15" s="45"/>
      <c r="F15" s="13"/>
      <c r="G15" s="162"/>
      <c r="H15" s="212"/>
      <c r="I15" s="8"/>
      <c r="J15" s="8"/>
      <c r="K15" s="119"/>
      <c r="L15" s="6"/>
      <c r="M15" s="6"/>
      <c r="N15" s="6"/>
      <c r="O15" s="6"/>
      <c r="P15" s="6"/>
      <c r="Q15" s="6"/>
      <c r="R15" s="112"/>
      <c r="S15" s="112"/>
      <c r="T15" s="37"/>
      <c r="U15" s="6"/>
      <c r="V15" s="46"/>
      <c r="W15"/>
    </row>
    <row r="16" spans="2:23" ht="15" customHeight="1">
      <c r="B16"/>
      <c r="C16" s="22"/>
      <c r="D16" s="44"/>
      <c r="E16" s="45"/>
      <c r="F16" s="13"/>
      <c r="G16" s="162"/>
      <c r="H16" s="212"/>
      <c r="I16" s="8"/>
      <c r="J16" s="8"/>
      <c r="K16" s="119"/>
      <c r="L16" s="6"/>
      <c r="M16" s="6"/>
      <c r="N16" s="6"/>
      <c r="O16" s="6"/>
      <c r="P16" s="6"/>
      <c r="Q16" s="6"/>
      <c r="R16" s="112"/>
      <c r="S16" s="112"/>
      <c r="T16" s="37"/>
      <c r="U16" s="6"/>
      <c r="V16" s="46"/>
      <c r="W16"/>
    </row>
    <row r="17" spans="2:23" ht="15" customHeight="1">
      <c r="B17"/>
      <c r="C17" s="22"/>
      <c r="D17" s="44"/>
      <c r="E17" s="45"/>
      <c r="F17" s="13"/>
      <c r="G17" s="162"/>
      <c r="H17" s="212"/>
      <c r="I17" s="8"/>
      <c r="J17" s="8"/>
      <c r="K17" s="119"/>
      <c r="L17" s="6"/>
      <c r="M17" s="6"/>
      <c r="N17" s="6"/>
      <c r="O17" s="6"/>
      <c r="P17" s="6"/>
      <c r="Q17" s="6"/>
      <c r="R17" s="112"/>
      <c r="S17" s="112"/>
      <c r="T17" s="37"/>
      <c r="U17" s="6"/>
      <c r="V17" s="46"/>
      <c r="W17"/>
    </row>
    <row r="18" spans="2:23" ht="15" customHeight="1">
      <c r="B18"/>
      <c r="C18" s="22"/>
      <c r="D18" s="44"/>
      <c r="E18" s="45"/>
      <c r="F18" s="13"/>
      <c r="G18" s="162"/>
      <c r="H18" s="212"/>
      <c r="I18" s="8"/>
      <c r="J18" s="8"/>
      <c r="K18" s="119"/>
      <c r="L18" s="6"/>
      <c r="M18" s="6"/>
      <c r="N18" s="6"/>
      <c r="O18" s="6"/>
      <c r="P18" s="6"/>
      <c r="Q18" s="6"/>
      <c r="R18" s="112"/>
      <c r="S18" s="112"/>
      <c r="T18" s="37"/>
      <c r="U18" s="6"/>
      <c r="V18" s="46"/>
      <c r="W18"/>
    </row>
    <row r="19" spans="2:23" ht="15" customHeight="1">
      <c r="B19"/>
      <c r="C19" s="22"/>
      <c r="D19" s="44"/>
      <c r="E19" s="45"/>
      <c r="F19" s="13"/>
      <c r="G19" s="162"/>
      <c r="H19" s="212"/>
      <c r="I19" s="8"/>
      <c r="J19" s="8"/>
      <c r="K19" s="119"/>
      <c r="L19" s="6"/>
      <c r="M19" s="6"/>
      <c r="N19" s="6"/>
      <c r="O19" s="6"/>
      <c r="P19" s="6"/>
      <c r="Q19" s="6"/>
      <c r="R19" s="112"/>
      <c r="S19" s="112"/>
      <c r="T19" s="6"/>
      <c r="U19" s="6"/>
      <c r="V19" s="46"/>
      <c r="W19"/>
    </row>
    <row r="20" spans="2:23" ht="15" customHeight="1">
      <c r="B20"/>
      <c r="C20" s="22"/>
      <c r="D20" s="44"/>
      <c r="E20" s="45"/>
      <c r="F20" s="13"/>
      <c r="G20" s="162"/>
      <c r="H20" s="212"/>
      <c r="I20" s="8"/>
      <c r="J20" s="8"/>
      <c r="K20" s="119"/>
      <c r="L20" s="6"/>
      <c r="M20" s="6"/>
      <c r="N20" s="6"/>
      <c r="O20" s="6"/>
      <c r="P20" s="6"/>
      <c r="Q20" s="6"/>
      <c r="R20" s="112"/>
      <c r="S20" s="112"/>
      <c r="T20" s="6"/>
      <c r="U20" s="6"/>
      <c r="V20" s="46"/>
      <c r="W20"/>
    </row>
    <row r="21" spans="2:23" ht="15" customHeight="1" thickBot="1">
      <c r="B21"/>
      <c r="C21" s="24"/>
      <c r="D21" s="47"/>
      <c r="E21" s="48"/>
      <c r="F21" s="25"/>
      <c r="G21" s="162"/>
      <c r="H21" s="212"/>
      <c r="I21" s="27"/>
      <c r="J21" s="27"/>
      <c r="K21" s="119"/>
      <c r="L21" s="104"/>
      <c r="M21" s="6"/>
      <c r="N21" s="6"/>
      <c r="O21" s="6"/>
      <c r="P21" s="6"/>
      <c r="Q21" s="6"/>
      <c r="R21" s="112"/>
      <c r="S21" s="112"/>
      <c r="T21" s="6"/>
      <c r="U21" s="6"/>
      <c r="V21" s="46"/>
      <c r="W21"/>
    </row>
    <row r="22" spans="2:23" ht="22.5" customHeight="1" thickBot="1">
      <c r="B22"/>
      <c r="C22" s="352" t="s">
        <v>62</v>
      </c>
      <c r="D22" s="353"/>
      <c r="E22" s="353"/>
      <c r="F22" s="354"/>
      <c r="G22" s="108" t="s">
        <v>23</v>
      </c>
      <c r="H22" s="108" t="s">
        <v>23</v>
      </c>
      <c r="I22" s="108" t="s">
        <v>23</v>
      </c>
      <c r="J22" s="108" t="s">
        <v>23</v>
      </c>
      <c r="K22" s="246"/>
      <c r="L22" s="108" t="s">
        <v>23</v>
      </c>
      <c r="M22" s="39">
        <f>SUM(M12:M21)</f>
        <v>0</v>
      </c>
      <c r="N22" s="39">
        <f t="shared" ref="N22:S22" si="0">SUM(N12:N21)</f>
        <v>0</v>
      </c>
      <c r="O22" s="39">
        <f t="shared" si="0"/>
        <v>0</v>
      </c>
      <c r="P22" s="39">
        <f t="shared" si="0"/>
        <v>0</v>
      </c>
      <c r="Q22" s="108" t="s">
        <v>23</v>
      </c>
      <c r="R22" s="105">
        <f t="shared" si="0"/>
        <v>0</v>
      </c>
      <c r="S22" s="105">
        <f t="shared" si="0"/>
        <v>0</v>
      </c>
      <c r="T22" s="39">
        <f>SUM(T12:T21)</f>
        <v>0</v>
      </c>
      <c r="U22" s="39">
        <f>SUM(U12:U21)</f>
        <v>0</v>
      </c>
      <c r="V22" s="97"/>
      <c r="W22"/>
    </row>
    <row r="23" spans="2:23" ht="5.0999999999999996" customHeight="1" thickTop="1">
      <c r="B23"/>
      <c r="C23"/>
      <c r="D23"/>
      <c r="E23"/>
      <c r="F23"/>
      <c r="G23"/>
      <c r="H23"/>
      <c r="I23"/>
      <c r="J23"/>
      <c r="K23"/>
      <c r="L23"/>
      <c r="M23"/>
      <c r="N23"/>
      <c r="O23"/>
      <c r="P23"/>
      <c r="Q23"/>
      <c r="R23"/>
      <c r="S23"/>
      <c r="T23"/>
      <c r="U23"/>
      <c r="V23"/>
      <c r="W23"/>
    </row>
    <row r="24" spans="2:23" ht="15" customHeight="1">
      <c r="B24"/>
      <c r="C24" s="348"/>
      <c r="D24" s="348"/>
      <c r="E24" s="348"/>
      <c r="F24" s="348"/>
      <c r="G24" s="348"/>
      <c r="H24" s="348"/>
      <c r="I24" s="348"/>
      <c r="J24" s="348"/>
      <c r="K24" s="348"/>
      <c r="L24" s="348"/>
      <c r="M24" s="348"/>
      <c r="N24" s="348"/>
      <c r="O24" s="348"/>
      <c r="P24" s="348"/>
      <c r="Q24" s="348"/>
      <c r="R24" s="348"/>
      <c r="S24" s="348"/>
      <c r="T24" s="348"/>
      <c r="U24" s="348"/>
      <c r="V24" s="348"/>
      <c r="W24"/>
    </row>
    <row r="25" spans="2:23" ht="5.0999999999999996" customHeight="1">
      <c r="B25"/>
      <c r="C25"/>
      <c r="D25"/>
      <c r="E25"/>
      <c r="F25"/>
      <c r="G25"/>
      <c r="H25"/>
      <c r="I25"/>
      <c r="J25"/>
      <c r="K25"/>
      <c r="L25"/>
      <c r="M25"/>
      <c r="N25"/>
      <c r="O25"/>
      <c r="P25"/>
      <c r="Q25"/>
      <c r="R25"/>
      <c r="S25"/>
      <c r="T25"/>
      <c r="U25"/>
      <c r="V25"/>
      <c r="W25"/>
    </row>
    <row r="26" spans="2:23" ht="12.75">
      <c r="B26"/>
      <c r="C26"/>
      <c r="D26"/>
      <c r="E26"/>
      <c r="F26"/>
      <c r="G26"/>
      <c r="H26"/>
      <c r="I26"/>
      <c r="J26"/>
      <c r="K26"/>
      <c r="L26"/>
      <c r="M26"/>
      <c r="N26"/>
      <c r="O26"/>
      <c r="P26"/>
      <c r="Q26"/>
      <c r="R26"/>
      <c r="S26"/>
      <c r="T26"/>
      <c r="U26"/>
      <c r="V26"/>
      <c r="W26"/>
    </row>
    <row r="27" spans="2:23" ht="12.75">
      <c r="B27"/>
      <c r="C27"/>
      <c r="D27"/>
      <c r="E27"/>
      <c r="F27"/>
      <c r="G27"/>
      <c r="H27"/>
      <c r="I27"/>
      <c r="J27"/>
      <c r="K27"/>
      <c r="L27"/>
      <c r="M27"/>
      <c r="N27"/>
      <c r="O27"/>
      <c r="P27"/>
      <c r="Q27"/>
      <c r="R27"/>
      <c r="S27"/>
      <c r="T27"/>
      <c r="U27"/>
      <c r="V27"/>
      <c r="W27"/>
    </row>
    <row r="28" spans="2:23" ht="12.75">
      <c r="B28"/>
      <c r="C28"/>
      <c r="D28"/>
      <c r="E28"/>
      <c r="F28"/>
      <c r="G28"/>
      <c r="H28"/>
      <c r="I28"/>
      <c r="J28"/>
      <c r="K28"/>
      <c r="L28"/>
      <c r="M28"/>
      <c r="N28"/>
      <c r="O28"/>
      <c r="P28"/>
      <c r="Q28"/>
      <c r="R28"/>
      <c r="S28"/>
      <c r="T28"/>
      <c r="U28"/>
      <c r="V28"/>
      <c r="W28"/>
    </row>
    <row r="29" spans="2:23" ht="12.75">
      <c r="B29"/>
      <c r="C29"/>
      <c r="D29"/>
      <c r="E29"/>
      <c r="F29"/>
      <c r="G29"/>
      <c r="H29"/>
      <c r="I29"/>
      <c r="J29"/>
      <c r="K29"/>
      <c r="L29"/>
      <c r="M29"/>
      <c r="N29"/>
      <c r="O29"/>
      <c r="P29"/>
      <c r="Q29"/>
      <c r="R29"/>
      <c r="S29"/>
      <c r="T29"/>
      <c r="U29"/>
      <c r="V29"/>
      <c r="W29"/>
    </row>
    <row r="30" spans="2:23" ht="12.75">
      <c r="B30"/>
      <c r="C30"/>
      <c r="D30"/>
      <c r="E30"/>
      <c r="F30"/>
      <c r="G30"/>
      <c r="H30"/>
      <c r="I30"/>
      <c r="J30"/>
      <c r="K30"/>
      <c r="L30"/>
      <c r="M30"/>
      <c r="N30"/>
      <c r="O30"/>
      <c r="P30"/>
      <c r="Q30"/>
      <c r="R30"/>
      <c r="S30"/>
      <c r="T30"/>
      <c r="U30"/>
      <c r="V30"/>
      <c r="W30"/>
    </row>
    <row r="31" spans="2:23" ht="22.5" customHeight="1">
      <c r="B31"/>
      <c r="C31"/>
      <c r="D31"/>
      <c r="E31"/>
      <c r="F31"/>
      <c r="G31"/>
      <c r="H31"/>
      <c r="I31"/>
      <c r="J31"/>
      <c r="K31"/>
      <c r="L31"/>
      <c r="M31"/>
      <c r="N31"/>
      <c r="O31"/>
      <c r="P31"/>
      <c r="Q31"/>
      <c r="R31"/>
      <c r="S31"/>
      <c r="T31"/>
      <c r="U31"/>
      <c r="V31"/>
      <c r="W31"/>
    </row>
    <row r="32" spans="2:23" ht="12.75">
      <c r="B32"/>
      <c r="C32"/>
      <c r="D32"/>
      <c r="E32"/>
      <c r="F32"/>
      <c r="G32"/>
      <c r="H32"/>
      <c r="I32"/>
      <c r="J32"/>
      <c r="K32"/>
      <c r="L32"/>
      <c r="M32"/>
      <c r="N32"/>
      <c r="O32"/>
      <c r="P32"/>
      <c r="Q32"/>
      <c r="R32"/>
      <c r="S32"/>
      <c r="T32"/>
      <c r="U32"/>
      <c r="V32"/>
      <c r="W32"/>
    </row>
    <row r="33" spans="2:23" ht="12.75">
      <c r="B33"/>
      <c r="C33"/>
      <c r="D33"/>
      <c r="E33"/>
      <c r="F33"/>
      <c r="G33"/>
      <c r="H33"/>
      <c r="I33"/>
      <c r="J33"/>
      <c r="K33"/>
      <c r="L33"/>
      <c r="M33"/>
      <c r="N33"/>
      <c r="O33"/>
      <c r="P33"/>
      <c r="Q33"/>
      <c r="R33"/>
      <c r="S33"/>
      <c r="T33"/>
      <c r="U33"/>
      <c r="V33"/>
      <c r="W33"/>
    </row>
    <row r="34" spans="2:23" ht="12.75">
      <c r="B34"/>
      <c r="C34"/>
      <c r="D34"/>
      <c r="E34"/>
      <c r="F34"/>
      <c r="G34"/>
      <c r="H34"/>
      <c r="I34"/>
      <c r="J34"/>
      <c r="K34"/>
      <c r="L34"/>
      <c r="M34"/>
      <c r="N34"/>
      <c r="O34"/>
      <c r="P34"/>
      <c r="Q34"/>
      <c r="R34"/>
      <c r="S34"/>
      <c r="T34"/>
      <c r="U34"/>
      <c r="V34"/>
      <c r="W34"/>
    </row>
    <row r="35" spans="2:23" ht="12.75">
      <c r="B35"/>
      <c r="C35"/>
      <c r="D35"/>
      <c r="E35"/>
      <c r="F35"/>
      <c r="G35"/>
      <c r="H35"/>
      <c r="I35"/>
      <c r="J35"/>
      <c r="K35"/>
      <c r="L35"/>
      <c r="M35"/>
      <c r="N35"/>
      <c r="O35"/>
      <c r="P35"/>
      <c r="Q35"/>
      <c r="R35"/>
      <c r="S35"/>
      <c r="T35"/>
      <c r="U35"/>
      <c r="V35"/>
      <c r="W35"/>
    </row>
    <row r="36" spans="2:23" ht="12.75">
      <c r="B36"/>
      <c r="C36"/>
      <c r="D36"/>
      <c r="E36"/>
      <c r="F36"/>
      <c r="G36"/>
      <c r="H36"/>
      <c r="I36"/>
      <c r="J36"/>
      <c r="K36"/>
      <c r="L36"/>
      <c r="M36"/>
      <c r="N36"/>
      <c r="O36"/>
      <c r="P36"/>
      <c r="Q36"/>
      <c r="R36"/>
      <c r="S36"/>
      <c r="T36"/>
      <c r="U36"/>
      <c r="V36"/>
      <c r="W36"/>
    </row>
    <row r="37" spans="2:23" ht="12.75">
      <c r="B37"/>
      <c r="C37"/>
      <c r="D37"/>
      <c r="E37"/>
      <c r="F37"/>
      <c r="G37"/>
      <c r="H37"/>
      <c r="I37"/>
      <c r="J37"/>
      <c r="K37"/>
      <c r="L37"/>
      <c r="M37"/>
      <c r="N37"/>
      <c r="O37"/>
      <c r="P37"/>
      <c r="Q37"/>
      <c r="R37"/>
      <c r="S37"/>
      <c r="T37"/>
      <c r="U37"/>
      <c r="V37"/>
      <c r="W37"/>
    </row>
    <row r="38" spans="2:23" ht="12.75">
      <c r="B38"/>
      <c r="C38"/>
      <c r="D38"/>
      <c r="E38"/>
      <c r="F38"/>
      <c r="G38"/>
      <c r="H38"/>
      <c r="I38"/>
      <c r="J38"/>
      <c r="K38"/>
      <c r="L38"/>
      <c r="M38"/>
      <c r="N38"/>
      <c r="O38"/>
      <c r="P38"/>
      <c r="Q38"/>
      <c r="R38"/>
      <c r="S38"/>
      <c r="T38"/>
      <c r="U38"/>
      <c r="V38"/>
      <c r="W38"/>
    </row>
    <row r="39" spans="2:23" ht="15" customHeight="1">
      <c r="B39"/>
      <c r="C39"/>
      <c r="D39"/>
      <c r="E39"/>
      <c r="F39"/>
      <c r="G39"/>
      <c r="H39"/>
      <c r="I39"/>
      <c r="J39"/>
      <c r="K39"/>
      <c r="L39"/>
      <c r="M39"/>
      <c r="N39"/>
      <c r="O39"/>
      <c r="P39"/>
      <c r="Q39"/>
      <c r="R39"/>
      <c r="S39"/>
      <c r="T39"/>
      <c r="U39"/>
      <c r="V39"/>
      <c r="W39"/>
    </row>
  </sheetData>
  <mergeCells count="31">
    <mergeCell ref="C22:F22"/>
    <mergeCell ref="C24:V24"/>
    <mergeCell ref="P8:P11"/>
    <mergeCell ref="Q8:Q11"/>
    <mergeCell ref="R8:R11"/>
    <mergeCell ref="S8:S11"/>
    <mergeCell ref="T8:T11"/>
    <mergeCell ref="U8:U11"/>
    <mergeCell ref="W6:W11"/>
    <mergeCell ref="G7:G11"/>
    <mergeCell ref="H7:H11"/>
    <mergeCell ref="I7:I11"/>
    <mergeCell ref="J7:J11"/>
    <mergeCell ref="L7:L11"/>
    <mergeCell ref="P7:Q7"/>
    <mergeCell ref="R7:S7"/>
    <mergeCell ref="M8:M11"/>
    <mergeCell ref="N8:N11"/>
    <mergeCell ref="N7:O7"/>
    <mergeCell ref="C2:V2"/>
    <mergeCell ref="C5:V5"/>
    <mergeCell ref="C6:F10"/>
    <mergeCell ref="G6:J6"/>
    <mergeCell ref="K6:K11"/>
    <mergeCell ref="M6:Q6"/>
    <mergeCell ref="V6:V11"/>
    <mergeCell ref="O8:O11"/>
    <mergeCell ref="C11:D11"/>
    <mergeCell ref="E11:F11"/>
    <mergeCell ref="R6:T6"/>
    <mergeCell ref="U6:U7"/>
  </mergeCells>
  <hyperlinks>
    <hyperlink ref="C2:V2" r:id="rId1" display="Example for Add. Surfacing for Reconstruction Projects" xr:uid="{8D60518F-0989-462E-A11F-0C668BB06E60}"/>
  </hyperlinks>
  <printOptions horizontalCentered="1" verticalCentered="1"/>
  <pageMargins left="0.25" right="0.25" top="0.5" bottom="0.5" header="0.25" footer="0.25"/>
  <pageSetup scale="36" orientation="landscape" r:id="rId2"/>
  <legacyDrawing r:id="rId3"/>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66AC4-C6D2-40F7-9B01-610D4C7514EE}">
  <sheetPr codeName="Sheet56">
    <tabColor rgb="FF4BACC6"/>
    <pageSetUpPr autoPageBreaks="0" fitToPage="1"/>
  </sheetPr>
  <dimension ref="B1:Y25"/>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10" width="15.7109375" style="203" customWidth="1"/>
    <col min="11" max="11" width="40.7109375" style="203" customWidth="1"/>
    <col min="12" max="23" width="15.7109375" style="203" customWidth="1"/>
    <col min="24" max="24" width="55.7109375" style="203" customWidth="1"/>
    <col min="25" max="25" width="1.7109375" style="203" customWidth="1"/>
    <col min="26" max="16384" width="9.140625" style="203"/>
  </cols>
  <sheetData>
    <row r="1" spans="2:25" ht="13.5" customHeight="1" thickBot="1">
      <c r="B1"/>
      <c r="C1"/>
      <c r="D1"/>
      <c r="E1"/>
      <c r="F1"/>
      <c r="G1"/>
      <c r="H1"/>
      <c r="I1"/>
      <c r="J1"/>
      <c r="K1"/>
      <c r="L1"/>
      <c r="M1"/>
      <c r="N1"/>
      <c r="O1"/>
      <c r="P1"/>
      <c r="Q1"/>
      <c r="R1"/>
      <c r="S1"/>
      <c r="T1"/>
      <c r="U1"/>
      <c r="V1"/>
      <c r="W1"/>
      <c r="X1"/>
      <c r="Y1"/>
    </row>
    <row r="2" spans="2:25" ht="22.5" customHeight="1" thickBot="1">
      <c r="B2" t="s">
        <v>116</v>
      </c>
      <c r="C2" s="321" t="s">
        <v>405</v>
      </c>
      <c r="D2" s="321"/>
      <c r="E2" s="321"/>
      <c r="F2" s="321"/>
      <c r="G2" s="321"/>
      <c r="H2" s="321"/>
      <c r="I2" s="321"/>
      <c r="J2" s="321"/>
      <c r="K2" s="321"/>
      <c r="L2" s="321"/>
      <c r="M2" s="321"/>
      <c r="N2" s="321"/>
      <c r="O2" s="321"/>
      <c r="P2" s="321"/>
      <c r="Q2" s="321"/>
      <c r="R2" s="321"/>
      <c r="S2" s="321"/>
      <c r="T2" s="321"/>
      <c r="U2" s="321"/>
      <c r="V2" s="321"/>
      <c r="W2" s="321"/>
      <c r="X2" s="321"/>
      <c r="Y2"/>
    </row>
    <row r="3" spans="2:25" ht="13.5" customHeight="1">
      <c r="B3"/>
      <c r="C3"/>
      <c r="D3"/>
      <c r="E3"/>
      <c r="F3"/>
      <c r="G3"/>
      <c r="H3"/>
      <c r="I3"/>
      <c r="J3"/>
      <c r="K3"/>
      <c r="L3"/>
      <c r="M3"/>
      <c r="N3"/>
      <c r="O3"/>
      <c r="P3"/>
      <c r="Q3"/>
      <c r="R3"/>
      <c r="S3"/>
      <c r="T3"/>
      <c r="U3"/>
      <c r="V3"/>
      <c r="W3"/>
      <c r="X3"/>
      <c r="Y3"/>
    </row>
    <row r="4" spans="2:25" ht="5.0999999999999996" customHeight="1" thickBot="1">
      <c r="B4"/>
      <c r="C4"/>
      <c r="D4"/>
      <c r="E4"/>
      <c r="F4"/>
      <c r="G4"/>
      <c r="H4"/>
      <c r="I4"/>
      <c r="J4"/>
      <c r="K4"/>
      <c r="L4"/>
      <c r="M4"/>
      <c r="N4"/>
      <c r="O4"/>
      <c r="P4"/>
      <c r="Q4"/>
      <c r="R4"/>
      <c r="S4"/>
      <c r="T4"/>
      <c r="U4"/>
      <c r="V4"/>
      <c r="W4"/>
      <c r="X4"/>
      <c r="Y4"/>
    </row>
    <row r="5" spans="2:25" ht="37.5" customHeight="1" thickTop="1" thickBot="1">
      <c r="B5"/>
      <c r="C5" s="362" t="s">
        <v>381</v>
      </c>
      <c r="D5" s="363"/>
      <c r="E5" s="363"/>
      <c r="F5" s="363"/>
      <c r="G5" s="363"/>
      <c r="H5" s="363"/>
      <c r="I5" s="363"/>
      <c r="J5" s="363"/>
      <c r="K5" s="363"/>
      <c r="L5" s="363"/>
      <c r="M5" s="363"/>
      <c r="N5" s="363"/>
      <c r="O5" s="363"/>
      <c r="P5" s="363"/>
      <c r="Q5" s="363"/>
      <c r="R5" s="363"/>
      <c r="S5" s="363"/>
      <c r="T5" s="363"/>
      <c r="U5" s="363"/>
      <c r="V5" s="363"/>
      <c r="W5" s="363"/>
      <c r="X5" s="364"/>
      <c r="Y5"/>
    </row>
    <row r="6" spans="2:25" ht="22.5" customHeight="1" thickBot="1">
      <c r="B6"/>
      <c r="C6" s="325" t="s">
        <v>30</v>
      </c>
      <c r="D6" s="326"/>
      <c r="E6" s="326"/>
      <c r="F6" s="327"/>
      <c r="G6" s="365" t="s">
        <v>40</v>
      </c>
      <c r="H6" s="350"/>
      <c r="I6" s="350"/>
      <c r="J6" s="351"/>
      <c r="K6" s="366" t="s">
        <v>382</v>
      </c>
      <c r="L6" s="1" t="s">
        <v>326</v>
      </c>
      <c r="M6" s="334" t="s">
        <v>383</v>
      </c>
      <c r="N6" s="334"/>
      <c r="O6" s="334"/>
      <c r="P6" s="334"/>
      <c r="Q6" s="334"/>
      <c r="R6" s="334"/>
      <c r="S6" s="365" t="s">
        <v>384</v>
      </c>
      <c r="T6" s="350"/>
      <c r="U6" s="350"/>
      <c r="V6" s="350"/>
      <c r="W6" s="366" t="s">
        <v>94</v>
      </c>
      <c r="X6" s="370" t="s">
        <v>32</v>
      </c>
      <c r="Y6" s="402"/>
    </row>
    <row r="7" spans="2:25" ht="22.5" customHeight="1" thickBot="1">
      <c r="B7"/>
      <c r="C7" s="328"/>
      <c r="D7" s="329"/>
      <c r="E7" s="329"/>
      <c r="F7" s="330"/>
      <c r="G7" s="366" t="s">
        <v>385</v>
      </c>
      <c r="H7" s="366" t="s">
        <v>386</v>
      </c>
      <c r="I7" s="366" t="s">
        <v>387</v>
      </c>
      <c r="J7" s="366" t="s">
        <v>388</v>
      </c>
      <c r="K7" s="340"/>
      <c r="L7" s="334" t="s">
        <v>390</v>
      </c>
      <c r="M7" s="365" t="s">
        <v>94</v>
      </c>
      <c r="N7" s="351"/>
      <c r="O7" s="147" t="s">
        <v>326</v>
      </c>
      <c r="P7" s="365" t="s">
        <v>101</v>
      </c>
      <c r="Q7" s="350"/>
      <c r="R7" s="351"/>
      <c r="S7" s="334" t="s">
        <v>326</v>
      </c>
      <c r="T7" s="334"/>
      <c r="U7" s="334"/>
      <c r="V7" s="174" t="s">
        <v>391</v>
      </c>
      <c r="W7" s="368"/>
      <c r="X7" s="370"/>
      <c r="Y7" s="402"/>
    </row>
    <row r="8" spans="2:25" ht="22.5" customHeight="1" thickBot="1">
      <c r="B8"/>
      <c r="C8" s="328"/>
      <c r="D8" s="329"/>
      <c r="E8" s="329"/>
      <c r="F8" s="330"/>
      <c r="G8" s="367"/>
      <c r="H8" s="367"/>
      <c r="I8" s="367"/>
      <c r="J8" s="367"/>
      <c r="K8" s="340"/>
      <c r="L8" s="334"/>
      <c r="M8" s="334" t="s">
        <v>392</v>
      </c>
      <c r="N8" s="334" t="s">
        <v>406</v>
      </c>
      <c r="O8" s="334" t="s">
        <v>541</v>
      </c>
      <c r="P8" s="366" t="s">
        <v>407</v>
      </c>
      <c r="Q8" s="334" t="s">
        <v>227</v>
      </c>
      <c r="R8" s="334" t="s">
        <v>404</v>
      </c>
      <c r="S8" s="334" t="s">
        <v>562</v>
      </c>
      <c r="T8" s="334" t="s">
        <v>533</v>
      </c>
      <c r="U8" s="334" t="s">
        <v>408</v>
      </c>
      <c r="V8" s="366" t="s">
        <v>395</v>
      </c>
      <c r="W8" s="366" t="s">
        <v>332</v>
      </c>
      <c r="X8" s="370"/>
      <c r="Y8" s="402"/>
    </row>
    <row r="9" spans="2:25" ht="22.5" customHeight="1" thickBot="1">
      <c r="B9"/>
      <c r="C9" s="328"/>
      <c r="D9" s="329"/>
      <c r="E9" s="329"/>
      <c r="F9" s="330"/>
      <c r="G9" s="367"/>
      <c r="H9" s="367"/>
      <c r="I9" s="367"/>
      <c r="J9" s="367"/>
      <c r="K9" s="340"/>
      <c r="L9" s="334"/>
      <c r="M9" s="334"/>
      <c r="N9" s="334"/>
      <c r="O9" s="334"/>
      <c r="P9" s="367"/>
      <c r="Q9" s="334"/>
      <c r="R9" s="334"/>
      <c r="S9" s="334"/>
      <c r="T9" s="334"/>
      <c r="U9" s="334"/>
      <c r="V9" s="367"/>
      <c r="W9" s="419"/>
      <c r="X9" s="370"/>
      <c r="Y9" s="402"/>
    </row>
    <row r="10" spans="2:25" ht="22.5" customHeight="1" thickBot="1">
      <c r="B10"/>
      <c r="C10" s="331"/>
      <c r="D10" s="332"/>
      <c r="E10" s="332"/>
      <c r="F10" s="333"/>
      <c r="G10" s="367"/>
      <c r="H10" s="367"/>
      <c r="I10" s="367"/>
      <c r="J10" s="367"/>
      <c r="K10" s="340"/>
      <c r="L10" s="334"/>
      <c r="M10" s="334"/>
      <c r="N10" s="334"/>
      <c r="O10" s="334"/>
      <c r="P10" s="367"/>
      <c r="Q10" s="334"/>
      <c r="R10" s="334"/>
      <c r="S10" s="334"/>
      <c r="T10" s="334"/>
      <c r="U10" s="334"/>
      <c r="V10" s="367"/>
      <c r="W10" s="419"/>
      <c r="X10" s="370"/>
      <c r="Y10" s="402"/>
    </row>
    <row r="11" spans="2:25" ht="22.5" customHeight="1" thickBot="1">
      <c r="B11"/>
      <c r="C11" s="349" t="s">
        <v>50</v>
      </c>
      <c r="D11" s="376"/>
      <c r="E11" s="377" t="s">
        <v>51</v>
      </c>
      <c r="F11" s="351"/>
      <c r="G11" s="368"/>
      <c r="H11" s="368"/>
      <c r="I11" s="368"/>
      <c r="J11" s="368"/>
      <c r="K11" s="342"/>
      <c r="L11" s="334"/>
      <c r="M11" s="334"/>
      <c r="N11" s="334"/>
      <c r="O11" s="334"/>
      <c r="P11" s="368"/>
      <c r="Q11" s="334"/>
      <c r="R11" s="334"/>
      <c r="S11" s="334"/>
      <c r="T11" s="334"/>
      <c r="U11" s="334"/>
      <c r="V11" s="368"/>
      <c r="W11" s="369"/>
      <c r="X11" s="370"/>
      <c r="Y11" s="402"/>
    </row>
    <row r="12" spans="2:25" ht="15" customHeight="1">
      <c r="B12"/>
      <c r="C12" s="22"/>
      <c r="D12" s="44"/>
      <c r="E12" s="45"/>
      <c r="F12" s="13"/>
      <c r="G12" s="8"/>
      <c r="H12" s="212"/>
      <c r="I12" s="212"/>
      <c r="J12" s="212"/>
      <c r="K12" s="119"/>
      <c r="L12" s="159"/>
      <c r="M12" s="159"/>
      <c r="N12" s="159"/>
      <c r="O12" s="159"/>
      <c r="P12" s="159"/>
      <c r="Q12" s="159"/>
      <c r="R12" s="159"/>
      <c r="S12" s="154"/>
      <c r="T12" s="154"/>
      <c r="U12" s="154"/>
      <c r="V12" s="159"/>
      <c r="W12" s="159"/>
      <c r="X12" s="155"/>
      <c r="Y12"/>
    </row>
    <row r="13" spans="2:25" ht="15" customHeight="1">
      <c r="B13"/>
      <c r="C13" s="22"/>
      <c r="D13" s="44"/>
      <c r="E13" s="45"/>
      <c r="F13" s="13"/>
      <c r="G13" s="8"/>
      <c r="H13" s="212"/>
      <c r="I13" s="8"/>
      <c r="J13" s="8"/>
      <c r="K13" s="119"/>
      <c r="L13" s="37"/>
      <c r="M13" s="37"/>
      <c r="N13" s="37"/>
      <c r="O13" s="37"/>
      <c r="P13" s="37"/>
      <c r="Q13" s="37"/>
      <c r="R13" s="37"/>
      <c r="S13" s="102"/>
      <c r="T13" s="102"/>
      <c r="U13" s="102"/>
      <c r="V13" s="37"/>
      <c r="W13" s="37"/>
      <c r="X13" s="46"/>
      <c r="Y13"/>
    </row>
    <row r="14" spans="2:25" ht="15" customHeight="1">
      <c r="B14"/>
      <c r="C14" s="22"/>
      <c r="D14" s="44"/>
      <c r="E14" s="45"/>
      <c r="F14" s="13"/>
      <c r="G14" s="8"/>
      <c r="H14" s="212"/>
      <c r="I14" s="8"/>
      <c r="J14" s="8"/>
      <c r="K14" s="119"/>
      <c r="L14" s="37"/>
      <c r="M14" s="37"/>
      <c r="N14" s="37"/>
      <c r="O14" s="37"/>
      <c r="P14" s="37"/>
      <c r="Q14" s="37"/>
      <c r="R14" s="37"/>
      <c r="S14" s="102"/>
      <c r="T14" s="102"/>
      <c r="U14" s="102"/>
      <c r="V14" s="37"/>
      <c r="W14" s="37"/>
      <c r="X14" s="46"/>
      <c r="Y14"/>
    </row>
    <row r="15" spans="2:25" ht="15" customHeight="1">
      <c r="B15"/>
      <c r="C15" s="22"/>
      <c r="D15" s="44"/>
      <c r="E15" s="45"/>
      <c r="F15" s="13"/>
      <c r="G15" s="8"/>
      <c r="H15" s="212"/>
      <c r="I15" s="8"/>
      <c r="J15" s="8"/>
      <c r="K15" s="119"/>
      <c r="L15" s="37"/>
      <c r="M15" s="37"/>
      <c r="N15" s="37"/>
      <c r="O15" s="37"/>
      <c r="P15" s="37"/>
      <c r="Q15" s="37"/>
      <c r="R15" s="37"/>
      <c r="S15" s="102"/>
      <c r="T15" s="102"/>
      <c r="U15" s="102"/>
      <c r="V15" s="37"/>
      <c r="W15" s="37"/>
      <c r="X15" s="46"/>
      <c r="Y15"/>
    </row>
    <row r="16" spans="2:25" ht="15" customHeight="1">
      <c r="B16"/>
      <c r="C16" s="22"/>
      <c r="D16" s="44"/>
      <c r="E16" s="45"/>
      <c r="F16" s="13"/>
      <c r="G16" s="8"/>
      <c r="H16" s="212"/>
      <c r="I16" s="8"/>
      <c r="J16" s="8"/>
      <c r="K16" s="119"/>
      <c r="L16" s="37"/>
      <c r="M16" s="37"/>
      <c r="N16" s="37"/>
      <c r="O16" s="37"/>
      <c r="P16" s="37"/>
      <c r="Q16" s="37"/>
      <c r="R16" s="37"/>
      <c r="S16" s="102"/>
      <c r="T16" s="102"/>
      <c r="U16" s="102"/>
      <c r="V16" s="37"/>
      <c r="W16" s="37"/>
      <c r="X16" s="46"/>
      <c r="Y16"/>
    </row>
    <row r="17" spans="2:25" ht="15" customHeight="1">
      <c r="B17"/>
      <c r="C17" s="22"/>
      <c r="D17" s="44"/>
      <c r="E17" s="45"/>
      <c r="F17" s="13"/>
      <c r="G17" s="8"/>
      <c r="H17" s="212"/>
      <c r="I17" s="8"/>
      <c r="J17" s="8"/>
      <c r="K17" s="119"/>
      <c r="L17" s="37"/>
      <c r="M17" s="37"/>
      <c r="N17" s="37"/>
      <c r="O17" s="37"/>
      <c r="P17" s="37"/>
      <c r="Q17" s="37"/>
      <c r="R17" s="37"/>
      <c r="S17" s="102"/>
      <c r="T17" s="102"/>
      <c r="U17" s="102"/>
      <c r="V17" s="37"/>
      <c r="W17" s="37"/>
      <c r="X17" s="46"/>
      <c r="Y17"/>
    </row>
    <row r="18" spans="2:25" ht="15" customHeight="1">
      <c r="B18"/>
      <c r="C18" s="22"/>
      <c r="D18" s="44"/>
      <c r="E18" s="45"/>
      <c r="F18" s="13"/>
      <c r="G18" s="8"/>
      <c r="H18" s="212"/>
      <c r="I18" s="8"/>
      <c r="J18" s="8"/>
      <c r="K18" s="119" t="s">
        <v>14</v>
      </c>
      <c r="L18" s="6"/>
      <c r="M18" s="6"/>
      <c r="N18" s="6"/>
      <c r="O18" s="6"/>
      <c r="P18" s="6"/>
      <c r="Q18" s="6"/>
      <c r="R18" s="6"/>
      <c r="S18" s="112"/>
      <c r="T18" s="112"/>
      <c r="U18" s="112"/>
      <c r="V18" s="37"/>
      <c r="W18" s="6"/>
      <c r="X18" s="46"/>
      <c r="Y18"/>
    </row>
    <row r="19" spans="2:25" ht="15" customHeight="1">
      <c r="B19"/>
      <c r="C19" s="22"/>
      <c r="D19" s="44"/>
      <c r="E19" s="45"/>
      <c r="F19" s="13"/>
      <c r="G19" s="8"/>
      <c r="H19" s="212"/>
      <c r="I19" s="8"/>
      <c r="J19" s="8"/>
      <c r="K19" s="119"/>
      <c r="L19" s="6"/>
      <c r="M19" s="6"/>
      <c r="N19" s="6"/>
      <c r="O19" s="6"/>
      <c r="P19" s="6"/>
      <c r="Q19" s="6"/>
      <c r="R19" s="6"/>
      <c r="S19" s="112"/>
      <c r="T19" s="112"/>
      <c r="U19" s="112"/>
      <c r="V19" s="6"/>
      <c r="W19" s="6"/>
      <c r="X19" s="46"/>
      <c r="Y19"/>
    </row>
    <row r="20" spans="2:25" ht="15" customHeight="1">
      <c r="B20"/>
      <c r="C20" s="22"/>
      <c r="D20" s="44"/>
      <c r="E20" s="45"/>
      <c r="F20" s="13"/>
      <c r="G20" s="8"/>
      <c r="H20" s="212"/>
      <c r="I20" s="8"/>
      <c r="J20" s="8"/>
      <c r="K20" s="119"/>
      <c r="L20" s="6"/>
      <c r="M20" s="6"/>
      <c r="N20" s="6"/>
      <c r="O20" s="6"/>
      <c r="P20" s="6"/>
      <c r="Q20" s="6"/>
      <c r="R20" s="6"/>
      <c r="S20" s="112"/>
      <c r="T20" s="112"/>
      <c r="U20" s="112"/>
      <c r="V20" s="6"/>
      <c r="W20" s="6"/>
      <c r="X20" s="46"/>
      <c r="Y20"/>
    </row>
    <row r="21" spans="2:25" ht="15" customHeight="1" thickBot="1">
      <c r="B21"/>
      <c r="C21" s="24"/>
      <c r="D21" s="47"/>
      <c r="E21" s="48"/>
      <c r="F21" s="25"/>
      <c r="G21" s="27"/>
      <c r="H21" s="212"/>
      <c r="I21" s="27"/>
      <c r="J21" s="27"/>
      <c r="K21" s="119"/>
      <c r="L21" s="104"/>
      <c r="M21" s="6"/>
      <c r="N21" s="6"/>
      <c r="O21" s="6"/>
      <c r="P21" s="6"/>
      <c r="Q21" s="6"/>
      <c r="R21" s="6"/>
      <c r="S21" s="112"/>
      <c r="T21" s="112"/>
      <c r="U21" s="112"/>
      <c r="V21" s="6"/>
      <c r="W21" s="6"/>
      <c r="X21" s="46"/>
      <c r="Y21"/>
    </row>
    <row r="22" spans="2:25" ht="22.5" customHeight="1" thickBot="1">
      <c r="B22"/>
      <c r="C22" s="352" t="s">
        <v>37</v>
      </c>
      <c r="D22" s="353"/>
      <c r="E22" s="353"/>
      <c r="F22" s="354"/>
      <c r="G22" s="231">
        <f>SUM(G12:G21)</f>
        <v>0</v>
      </c>
      <c r="H22" s="231">
        <f>SUM(H12:H21)</f>
        <v>0</v>
      </c>
      <c r="I22" s="231">
        <f>SUM(I12:I21)</f>
        <v>0</v>
      </c>
      <c r="J22" s="231">
        <f>SUM(J12:J21)</f>
        <v>0</v>
      </c>
      <c r="K22" s="246"/>
      <c r="L22" s="39">
        <f t="shared" ref="L22:W22" si="0">SUM(L12:L21)</f>
        <v>0</v>
      </c>
      <c r="M22" s="39">
        <f t="shared" si="0"/>
        <v>0</v>
      </c>
      <c r="N22" s="39">
        <f t="shared" si="0"/>
        <v>0</v>
      </c>
      <c r="O22" s="39">
        <f t="shared" si="0"/>
        <v>0</v>
      </c>
      <c r="P22" s="39">
        <f t="shared" si="0"/>
        <v>0</v>
      </c>
      <c r="Q22" s="39">
        <f t="shared" si="0"/>
        <v>0</v>
      </c>
      <c r="R22" s="39">
        <f t="shared" si="0"/>
        <v>0</v>
      </c>
      <c r="S22" s="105">
        <f t="shared" si="0"/>
        <v>0</v>
      </c>
      <c r="T22" s="105">
        <f t="shared" si="0"/>
        <v>0</v>
      </c>
      <c r="U22" s="105">
        <f t="shared" si="0"/>
        <v>0</v>
      </c>
      <c r="V22" s="39">
        <v>0</v>
      </c>
      <c r="W22" s="39">
        <f t="shared" si="0"/>
        <v>0</v>
      </c>
      <c r="X22" s="97"/>
      <c r="Y22"/>
    </row>
    <row r="23" spans="2:25" ht="5.0999999999999996" customHeight="1" thickTop="1">
      <c r="B23"/>
      <c r="C23"/>
      <c r="D23"/>
      <c r="E23"/>
      <c r="F23"/>
      <c r="G23"/>
      <c r="H23"/>
      <c r="I23"/>
      <c r="J23"/>
      <c r="K23"/>
      <c r="L23"/>
      <c r="M23"/>
      <c r="N23"/>
      <c r="O23"/>
      <c r="P23"/>
      <c r="Q23"/>
      <c r="R23"/>
      <c r="S23"/>
      <c r="T23"/>
      <c r="U23"/>
      <c r="V23"/>
      <c r="W23"/>
      <c r="X23"/>
      <c r="Y23"/>
    </row>
    <row r="24" spans="2:25" ht="15" customHeight="1">
      <c r="B24"/>
      <c r="C24" s="348"/>
      <c r="D24" s="348"/>
      <c r="E24" s="348"/>
      <c r="F24" s="348"/>
      <c r="G24" s="348"/>
      <c r="H24" s="348"/>
      <c r="I24" s="348"/>
      <c r="J24" s="348"/>
      <c r="K24" s="348"/>
      <c r="L24" s="348"/>
      <c r="M24" s="348"/>
      <c r="N24" s="348"/>
      <c r="O24" s="348"/>
      <c r="P24" s="348"/>
      <c r="Q24" s="348"/>
      <c r="R24" s="348"/>
      <c r="S24" s="348"/>
      <c r="T24" s="348"/>
      <c r="U24" s="348"/>
      <c r="V24" s="348"/>
      <c r="W24" s="348"/>
      <c r="X24" s="348"/>
      <c r="Y24"/>
    </row>
    <row r="25" spans="2:25" ht="5.0999999999999996" customHeight="1">
      <c r="B25"/>
      <c r="C25"/>
      <c r="D25"/>
      <c r="E25"/>
      <c r="F25"/>
      <c r="G25"/>
      <c r="H25"/>
      <c r="I25"/>
      <c r="J25"/>
      <c r="K25"/>
      <c r="L25"/>
      <c r="M25"/>
      <c r="N25"/>
      <c r="O25"/>
      <c r="P25"/>
      <c r="Q25"/>
      <c r="R25"/>
      <c r="S25"/>
      <c r="T25"/>
      <c r="U25"/>
      <c r="V25"/>
      <c r="W25"/>
      <c r="X25"/>
      <c r="Y25"/>
    </row>
  </sheetData>
  <mergeCells count="33">
    <mergeCell ref="C24:X24"/>
    <mergeCell ref="P8:P11"/>
    <mergeCell ref="Q8:Q11"/>
    <mergeCell ref="R8:R11"/>
    <mergeCell ref="S8:S11"/>
    <mergeCell ref="T8:T11"/>
    <mergeCell ref="U8:U11"/>
    <mergeCell ref="V8:V11"/>
    <mergeCell ref="W8:W11"/>
    <mergeCell ref="C11:D11"/>
    <mergeCell ref="E11:F11"/>
    <mergeCell ref="C22:F22"/>
    <mergeCell ref="Y6:Y11"/>
    <mergeCell ref="G7:G11"/>
    <mergeCell ref="H7:H11"/>
    <mergeCell ref="I7:I11"/>
    <mergeCell ref="J7:J11"/>
    <mergeCell ref="L7:L11"/>
    <mergeCell ref="M7:N7"/>
    <mergeCell ref="P7:R7"/>
    <mergeCell ref="S7:U7"/>
    <mergeCell ref="M8:M11"/>
    <mergeCell ref="S6:V6"/>
    <mergeCell ref="W6:W7"/>
    <mergeCell ref="C2:X2"/>
    <mergeCell ref="C5:X5"/>
    <mergeCell ref="C6:F10"/>
    <mergeCell ref="G6:J6"/>
    <mergeCell ref="K6:K11"/>
    <mergeCell ref="M6:R6"/>
    <mergeCell ref="X6:X11"/>
    <mergeCell ref="N8:N11"/>
    <mergeCell ref="O8:O11"/>
  </mergeCells>
  <hyperlinks>
    <hyperlink ref="C2:X2" r:id="rId1" display="Example for Surfacing for Reconstruction Projects w/ CTB" xr:uid="{27B69CDE-5994-4EC9-BF1B-E16FEEFFA3D7}"/>
  </hyperlinks>
  <printOptions horizontalCentered="1" verticalCentered="1"/>
  <pageMargins left="0.25" right="0.25" top="0.5" bottom="0.5" header="0.25" footer="0.25"/>
  <pageSetup scale="35" orientation="landscape" r:id="rId2"/>
  <legacyDrawing r:id="rId3"/>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4B1C8-8050-468E-9BBD-A503DFB18B27}">
  <sheetPr codeName="Sheet55">
    <tabColor rgb="FF4BACC6"/>
    <pageSetUpPr autoPageBreaks="0" fitToPage="1"/>
  </sheetPr>
  <dimension ref="B1:Y25"/>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10" width="15.7109375" style="203" customWidth="1"/>
    <col min="11" max="11" width="40.7109375" style="203" customWidth="1"/>
    <col min="12" max="23" width="15.7109375" style="203" customWidth="1"/>
    <col min="24" max="24" width="55.7109375" style="203" customWidth="1"/>
    <col min="25" max="25" width="1.7109375" style="203" customWidth="1"/>
    <col min="26" max="16384" width="9.140625" style="203"/>
  </cols>
  <sheetData>
    <row r="1" spans="2:25" ht="13.5" customHeight="1" thickBot="1">
      <c r="B1"/>
      <c r="C1"/>
      <c r="D1"/>
      <c r="E1"/>
      <c r="F1"/>
      <c r="G1"/>
      <c r="H1"/>
      <c r="I1"/>
      <c r="J1"/>
      <c r="K1"/>
      <c r="L1"/>
      <c r="M1"/>
      <c r="N1"/>
      <c r="O1"/>
      <c r="P1"/>
      <c r="Q1"/>
      <c r="R1"/>
      <c r="S1"/>
      <c r="T1"/>
      <c r="U1"/>
      <c r="V1"/>
      <c r="W1"/>
      <c r="X1"/>
      <c r="Y1"/>
    </row>
    <row r="2" spans="2:25" ht="22.5" customHeight="1" thickBot="1">
      <c r="B2" t="s">
        <v>116</v>
      </c>
      <c r="C2" s="321" t="s">
        <v>409</v>
      </c>
      <c r="D2" s="321"/>
      <c r="E2" s="321"/>
      <c r="F2" s="321"/>
      <c r="G2" s="321"/>
      <c r="H2" s="321"/>
      <c r="I2" s="321"/>
      <c r="J2" s="321"/>
      <c r="K2" s="321"/>
      <c r="L2" s="321"/>
      <c r="M2" s="321"/>
      <c r="N2" s="321"/>
      <c r="O2" s="321"/>
      <c r="P2" s="321"/>
      <c r="Q2" s="321"/>
      <c r="R2" s="321"/>
      <c r="S2" s="321"/>
      <c r="T2" s="321"/>
      <c r="U2" s="321"/>
      <c r="V2" s="321"/>
      <c r="W2" s="321"/>
      <c r="X2" s="321"/>
      <c r="Y2"/>
    </row>
    <row r="3" spans="2:25" ht="13.5" customHeight="1">
      <c r="B3"/>
      <c r="C3"/>
      <c r="D3"/>
      <c r="E3"/>
      <c r="F3"/>
      <c r="G3"/>
      <c r="H3"/>
      <c r="I3"/>
      <c r="J3"/>
      <c r="K3"/>
      <c r="L3"/>
      <c r="M3"/>
      <c r="N3"/>
      <c r="O3"/>
      <c r="P3"/>
      <c r="Q3"/>
      <c r="R3"/>
      <c r="S3"/>
      <c r="T3"/>
      <c r="U3"/>
      <c r="V3"/>
      <c r="W3"/>
      <c r="X3"/>
      <c r="Y3"/>
    </row>
    <row r="4" spans="2:25" ht="5.0999999999999996" customHeight="1" thickBot="1">
      <c r="B4"/>
      <c r="C4"/>
      <c r="D4"/>
      <c r="E4"/>
      <c r="F4"/>
      <c r="G4"/>
      <c r="H4"/>
      <c r="I4"/>
      <c r="J4"/>
      <c r="K4"/>
      <c r="L4"/>
      <c r="M4"/>
      <c r="N4"/>
      <c r="O4"/>
      <c r="P4"/>
      <c r="Q4"/>
      <c r="R4"/>
      <c r="S4"/>
      <c r="T4"/>
      <c r="U4"/>
      <c r="V4"/>
      <c r="W4"/>
      <c r="X4"/>
      <c r="Y4"/>
    </row>
    <row r="5" spans="2:25" ht="37.5" customHeight="1" thickTop="1" thickBot="1">
      <c r="B5"/>
      <c r="C5" s="362" t="s">
        <v>559</v>
      </c>
      <c r="D5" s="363"/>
      <c r="E5" s="363"/>
      <c r="F5" s="363"/>
      <c r="G5" s="363"/>
      <c r="H5" s="363"/>
      <c r="I5" s="363"/>
      <c r="J5" s="363"/>
      <c r="K5" s="363"/>
      <c r="L5" s="363"/>
      <c r="M5" s="363"/>
      <c r="N5" s="363"/>
      <c r="O5" s="363"/>
      <c r="P5" s="363"/>
      <c r="Q5" s="363"/>
      <c r="R5" s="363"/>
      <c r="S5" s="363"/>
      <c r="T5" s="363"/>
      <c r="U5" s="363"/>
      <c r="V5" s="363"/>
      <c r="W5" s="363"/>
      <c r="X5" s="364"/>
      <c r="Y5"/>
    </row>
    <row r="6" spans="2:25" ht="22.5" customHeight="1" thickBot="1">
      <c r="B6"/>
      <c r="C6" s="325" t="s">
        <v>30</v>
      </c>
      <c r="D6" s="326"/>
      <c r="E6" s="326"/>
      <c r="F6" s="327"/>
      <c r="G6" s="365" t="s">
        <v>40</v>
      </c>
      <c r="H6" s="350"/>
      <c r="I6" s="350"/>
      <c r="J6" s="351"/>
      <c r="K6" s="366" t="s">
        <v>382</v>
      </c>
      <c r="L6" s="1" t="s">
        <v>326</v>
      </c>
      <c r="M6" s="334" t="s">
        <v>383</v>
      </c>
      <c r="N6" s="334"/>
      <c r="O6" s="334"/>
      <c r="P6" s="334"/>
      <c r="Q6" s="334"/>
      <c r="R6" s="334"/>
      <c r="S6" s="365" t="s">
        <v>384</v>
      </c>
      <c r="T6" s="350"/>
      <c r="U6" s="350"/>
      <c r="V6" s="350"/>
      <c r="W6" s="366" t="s">
        <v>94</v>
      </c>
      <c r="X6" s="370" t="s">
        <v>32</v>
      </c>
      <c r="Y6" s="402"/>
    </row>
    <row r="7" spans="2:25" ht="22.5" customHeight="1" thickBot="1">
      <c r="B7"/>
      <c r="C7" s="328"/>
      <c r="D7" s="329"/>
      <c r="E7" s="329"/>
      <c r="F7" s="330"/>
      <c r="G7" s="366" t="s">
        <v>385</v>
      </c>
      <c r="H7" s="366" t="s">
        <v>386</v>
      </c>
      <c r="I7" s="366" t="s">
        <v>387</v>
      </c>
      <c r="J7" s="366" t="s">
        <v>388</v>
      </c>
      <c r="K7" s="340"/>
      <c r="L7" s="334" t="s">
        <v>390</v>
      </c>
      <c r="M7" s="365" t="s">
        <v>94</v>
      </c>
      <c r="N7" s="351"/>
      <c r="O7" s="1" t="s">
        <v>326</v>
      </c>
      <c r="P7" s="334" t="s">
        <v>101</v>
      </c>
      <c r="Q7" s="334"/>
      <c r="R7" s="334"/>
      <c r="S7" s="334" t="s">
        <v>326</v>
      </c>
      <c r="T7" s="334"/>
      <c r="U7" s="334"/>
      <c r="V7" s="174" t="s">
        <v>391</v>
      </c>
      <c r="W7" s="368"/>
      <c r="X7" s="370"/>
      <c r="Y7" s="402"/>
    </row>
    <row r="8" spans="2:25" ht="22.5" customHeight="1" thickBot="1">
      <c r="B8"/>
      <c r="C8" s="328"/>
      <c r="D8" s="329"/>
      <c r="E8" s="329"/>
      <c r="F8" s="330"/>
      <c r="G8" s="367"/>
      <c r="H8" s="367"/>
      <c r="I8" s="367"/>
      <c r="J8" s="367"/>
      <c r="K8" s="340"/>
      <c r="L8" s="334"/>
      <c r="M8" s="334" t="s">
        <v>392</v>
      </c>
      <c r="N8" s="366" t="s">
        <v>406</v>
      </c>
      <c r="O8" s="334" t="s">
        <v>541</v>
      </c>
      <c r="P8" s="334" t="s">
        <v>407</v>
      </c>
      <c r="Q8" s="334" t="s">
        <v>227</v>
      </c>
      <c r="R8" s="334" t="s">
        <v>404</v>
      </c>
      <c r="S8" s="334" t="s">
        <v>562</v>
      </c>
      <c r="T8" s="334" t="s">
        <v>533</v>
      </c>
      <c r="U8" s="334" t="s">
        <v>408</v>
      </c>
      <c r="V8" s="366" t="s">
        <v>395</v>
      </c>
      <c r="W8" s="366" t="s">
        <v>332</v>
      </c>
      <c r="X8" s="370"/>
      <c r="Y8" s="402"/>
    </row>
    <row r="9" spans="2:25" ht="22.5" customHeight="1" thickBot="1">
      <c r="B9"/>
      <c r="C9" s="328"/>
      <c r="D9" s="329"/>
      <c r="E9" s="329"/>
      <c r="F9" s="330"/>
      <c r="G9" s="367"/>
      <c r="H9" s="367"/>
      <c r="I9" s="367"/>
      <c r="J9" s="367"/>
      <c r="K9" s="340"/>
      <c r="L9" s="334"/>
      <c r="M9" s="334"/>
      <c r="N9" s="367"/>
      <c r="O9" s="334"/>
      <c r="P9" s="334"/>
      <c r="Q9" s="334"/>
      <c r="R9" s="334"/>
      <c r="S9" s="334"/>
      <c r="T9" s="334"/>
      <c r="U9" s="334"/>
      <c r="V9" s="367"/>
      <c r="W9" s="419"/>
      <c r="X9" s="370"/>
      <c r="Y9" s="402"/>
    </row>
    <row r="10" spans="2:25" ht="22.5" customHeight="1" thickBot="1">
      <c r="B10"/>
      <c r="C10" s="331"/>
      <c r="D10" s="332"/>
      <c r="E10" s="332"/>
      <c r="F10" s="333"/>
      <c r="G10" s="367"/>
      <c r="H10" s="367"/>
      <c r="I10" s="367"/>
      <c r="J10" s="367"/>
      <c r="K10" s="340"/>
      <c r="L10" s="334"/>
      <c r="M10" s="334"/>
      <c r="N10" s="367"/>
      <c r="O10" s="334"/>
      <c r="P10" s="334"/>
      <c r="Q10" s="334"/>
      <c r="R10" s="334"/>
      <c r="S10" s="334"/>
      <c r="T10" s="334"/>
      <c r="U10" s="334"/>
      <c r="V10" s="367"/>
      <c r="W10" s="419"/>
      <c r="X10" s="370"/>
      <c r="Y10" s="402"/>
    </row>
    <row r="11" spans="2:25" ht="22.5" customHeight="1" thickBot="1">
      <c r="B11"/>
      <c r="C11" s="349" t="s">
        <v>50</v>
      </c>
      <c r="D11" s="376"/>
      <c r="E11" s="377" t="s">
        <v>51</v>
      </c>
      <c r="F11" s="351"/>
      <c r="G11" s="368"/>
      <c r="H11" s="368"/>
      <c r="I11" s="368"/>
      <c r="J11" s="368"/>
      <c r="K11" s="342"/>
      <c r="L11" s="334"/>
      <c r="M11" s="334"/>
      <c r="N11" s="368"/>
      <c r="O11" s="334"/>
      <c r="P11" s="334"/>
      <c r="Q11" s="334"/>
      <c r="R11" s="334"/>
      <c r="S11" s="334"/>
      <c r="T11" s="334"/>
      <c r="U11" s="334"/>
      <c r="V11" s="368"/>
      <c r="W11" s="369"/>
      <c r="X11" s="370"/>
      <c r="Y11" s="402"/>
    </row>
    <row r="12" spans="2:25" ht="15" customHeight="1">
      <c r="B12"/>
      <c r="C12" s="22"/>
      <c r="D12" s="44"/>
      <c r="E12" s="45"/>
      <c r="F12" s="13"/>
      <c r="G12" s="162"/>
      <c r="H12" s="212"/>
      <c r="I12" s="212"/>
      <c r="J12" s="212"/>
      <c r="K12" s="119"/>
      <c r="L12" s="37"/>
      <c r="M12" s="159"/>
      <c r="N12" s="159"/>
      <c r="O12" s="159"/>
      <c r="P12" s="159"/>
      <c r="Q12" s="159"/>
      <c r="R12" s="159"/>
      <c r="S12" s="154"/>
      <c r="T12" s="154"/>
      <c r="U12" s="154"/>
      <c r="V12" s="159"/>
      <c r="W12" s="159"/>
      <c r="X12" s="46"/>
      <c r="Y12"/>
    </row>
    <row r="13" spans="2:25" ht="15" customHeight="1">
      <c r="B13"/>
      <c r="C13" s="22"/>
      <c r="D13" s="44"/>
      <c r="E13" s="45"/>
      <c r="F13" s="13"/>
      <c r="G13" s="162"/>
      <c r="H13" s="212"/>
      <c r="I13" s="212"/>
      <c r="J13" s="212"/>
      <c r="K13" s="119"/>
      <c r="L13" s="37"/>
      <c r="M13" s="37"/>
      <c r="N13" s="37"/>
      <c r="O13" s="37"/>
      <c r="P13" s="37"/>
      <c r="Q13" s="37"/>
      <c r="R13" s="37"/>
      <c r="S13" s="102"/>
      <c r="T13" s="102"/>
      <c r="U13" s="102"/>
      <c r="V13" s="37"/>
      <c r="W13" s="37"/>
      <c r="X13" s="46"/>
      <c r="Y13"/>
    </row>
    <row r="14" spans="2:25" ht="15" customHeight="1">
      <c r="B14"/>
      <c r="C14" s="22"/>
      <c r="D14" s="44"/>
      <c r="E14" s="45"/>
      <c r="F14" s="13"/>
      <c r="G14" s="162"/>
      <c r="H14" s="212"/>
      <c r="I14" s="212"/>
      <c r="J14" s="212"/>
      <c r="K14" s="119"/>
      <c r="L14" s="37"/>
      <c r="M14" s="37"/>
      <c r="N14" s="37"/>
      <c r="O14" s="37"/>
      <c r="P14" s="37"/>
      <c r="Q14" s="37"/>
      <c r="R14" s="37"/>
      <c r="S14" s="102"/>
      <c r="T14" s="102"/>
      <c r="U14" s="102"/>
      <c r="V14" s="37"/>
      <c r="W14" s="37"/>
      <c r="X14" s="46"/>
      <c r="Y14"/>
    </row>
    <row r="15" spans="2:25" ht="15" customHeight="1">
      <c r="B15"/>
      <c r="C15" s="22"/>
      <c r="D15" s="44"/>
      <c r="E15" s="45"/>
      <c r="F15" s="13"/>
      <c r="G15" s="162"/>
      <c r="H15" s="212"/>
      <c r="I15" s="8"/>
      <c r="J15" s="8"/>
      <c r="K15" s="119"/>
      <c r="L15" s="6"/>
      <c r="M15" s="6"/>
      <c r="N15" s="6"/>
      <c r="O15" s="6"/>
      <c r="P15" s="6"/>
      <c r="Q15" s="6"/>
      <c r="R15" s="6"/>
      <c r="S15" s="112"/>
      <c r="T15" s="112"/>
      <c r="U15" s="112"/>
      <c r="V15" s="37"/>
      <c r="W15" s="6"/>
      <c r="X15" s="46"/>
      <c r="Y15"/>
    </row>
    <row r="16" spans="2:25" ht="15" customHeight="1">
      <c r="B16"/>
      <c r="C16" s="22"/>
      <c r="D16" s="44"/>
      <c r="E16" s="45"/>
      <c r="F16" s="13"/>
      <c r="G16" s="162"/>
      <c r="H16" s="212"/>
      <c r="I16" s="8"/>
      <c r="J16" s="8"/>
      <c r="K16" s="119"/>
      <c r="L16" s="6"/>
      <c r="M16" s="6"/>
      <c r="N16" s="6"/>
      <c r="O16" s="6"/>
      <c r="P16" s="6"/>
      <c r="Q16" s="6"/>
      <c r="R16" s="6"/>
      <c r="S16" s="112"/>
      <c r="T16" s="112"/>
      <c r="U16" s="112"/>
      <c r="V16" s="37"/>
      <c r="W16" s="6"/>
      <c r="X16" s="46"/>
      <c r="Y16"/>
    </row>
    <row r="17" spans="2:25" ht="15" customHeight="1">
      <c r="B17"/>
      <c r="C17" s="22"/>
      <c r="D17" s="44"/>
      <c r="E17" s="45"/>
      <c r="F17" s="13"/>
      <c r="G17" s="162"/>
      <c r="H17" s="212"/>
      <c r="I17" s="8"/>
      <c r="J17" s="8"/>
      <c r="K17" s="119"/>
      <c r="L17" s="6"/>
      <c r="M17" s="6"/>
      <c r="N17" s="6"/>
      <c r="O17" s="6"/>
      <c r="P17" s="6"/>
      <c r="Q17" s="6"/>
      <c r="R17" s="6"/>
      <c r="S17" s="112"/>
      <c r="T17" s="112"/>
      <c r="U17" s="112"/>
      <c r="V17" s="37"/>
      <c r="W17" s="6"/>
      <c r="X17" s="46"/>
      <c r="Y17"/>
    </row>
    <row r="18" spans="2:25" ht="15" customHeight="1">
      <c r="B18"/>
      <c r="C18" s="22"/>
      <c r="D18" s="44"/>
      <c r="E18" s="45"/>
      <c r="F18" s="13"/>
      <c r="G18" s="162"/>
      <c r="H18" s="212"/>
      <c r="I18" s="8"/>
      <c r="J18" s="8"/>
      <c r="K18" s="119"/>
      <c r="L18" s="6"/>
      <c r="M18" s="6"/>
      <c r="N18" s="6"/>
      <c r="O18" s="6"/>
      <c r="P18" s="6"/>
      <c r="Q18" s="6"/>
      <c r="R18" s="6"/>
      <c r="S18" s="112"/>
      <c r="T18" s="112"/>
      <c r="U18" s="112"/>
      <c r="V18" s="37"/>
      <c r="W18" s="6"/>
      <c r="X18" s="46"/>
      <c r="Y18"/>
    </row>
    <row r="19" spans="2:25" ht="15" customHeight="1">
      <c r="B19"/>
      <c r="C19" s="22"/>
      <c r="D19" s="44"/>
      <c r="E19" s="45"/>
      <c r="F19" s="13"/>
      <c r="G19" s="162"/>
      <c r="H19" s="212"/>
      <c r="I19" s="8"/>
      <c r="J19" s="8"/>
      <c r="K19" s="119"/>
      <c r="L19" s="6"/>
      <c r="M19" s="6"/>
      <c r="N19" s="6"/>
      <c r="O19" s="6"/>
      <c r="P19" s="6"/>
      <c r="Q19" s="6"/>
      <c r="R19" s="6"/>
      <c r="S19" s="112"/>
      <c r="T19" s="112"/>
      <c r="U19" s="112"/>
      <c r="V19" s="6"/>
      <c r="W19" s="6"/>
      <c r="X19" s="46"/>
      <c r="Y19"/>
    </row>
    <row r="20" spans="2:25" ht="15" customHeight="1">
      <c r="B20"/>
      <c r="C20" s="22"/>
      <c r="D20" s="44"/>
      <c r="E20" s="45"/>
      <c r="F20" s="13"/>
      <c r="G20" s="162"/>
      <c r="H20" s="212"/>
      <c r="I20" s="8"/>
      <c r="J20" s="8"/>
      <c r="K20" s="119"/>
      <c r="L20" s="6"/>
      <c r="M20" s="6"/>
      <c r="N20" s="6"/>
      <c r="O20" s="6"/>
      <c r="P20" s="6"/>
      <c r="Q20" s="6"/>
      <c r="R20" s="6"/>
      <c r="S20" s="112"/>
      <c r="T20" s="112"/>
      <c r="U20" s="112"/>
      <c r="V20" s="6"/>
      <c r="W20" s="6"/>
      <c r="X20" s="46"/>
      <c r="Y20"/>
    </row>
    <row r="21" spans="2:25" ht="15" customHeight="1" thickBot="1">
      <c r="B21"/>
      <c r="C21" s="24"/>
      <c r="D21" s="47"/>
      <c r="E21" s="48"/>
      <c r="F21" s="25"/>
      <c r="G21" s="162"/>
      <c r="H21" s="212"/>
      <c r="I21" s="27"/>
      <c r="J21" s="27"/>
      <c r="K21" s="119"/>
      <c r="L21" s="104"/>
      <c r="M21" s="6"/>
      <c r="N21" s="6"/>
      <c r="O21" s="6"/>
      <c r="P21" s="6"/>
      <c r="Q21" s="6"/>
      <c r="R21" s="6"/>
      <c r="S21" s="112"/>
      <c r="T21" s="112"/>
      <c r="U21" s="112"/>
      <c r="V21" s="6"/>
      <c r="W21" s="6"/>
      <c r="X21" s="46"/>
      <c r="Y21"/>
    </row>
    <row r="22" spans="2:25" ht="22.5" customHeight="1" thickBot="1">
      <c r="B22"/>
      <c r="C22" s="352" t="s">
        <v>62</v>
      </c>
      <c r="D22" s="353"/>
      <c r="E22" s="353"/>
      <c r="F22" s="354"/>
      <c r="G22" s="108" t="s">
        <v>23</v>
      </c>
      <c r="H22" s="108" t="s">
        <v>23</v>
      </c>
      <c r="I22" s="108" t="s">
        <v>23</v>
      </c>
      <c r="J22" s="108" t="s">
        <v>23</v>
      </c>
      <c r="K22" s="246"/>
      <c r="L22" s="108" t="s">
        <v>23</v>
      </c>
      <c r="M22" s="39">
        <f>SUM(M12:M21)</f>
        <v>0</v>
      </c>
      <c r="N22" s="39">
        <f t="shared" ref="N22:U22" si="0">SUM(N12:N21)</f>
        <v>0</v>
      </c>
      <c r="O22" s="39">
        <f t="shared" si="0"/>
        <v>0</v>
      </c>
      <c r="P22" s="39">
        <f t="shared" si="0"/>
        <v>0</v>
      </c>
      <c r="Q22" s="39">
        <f t="shared" si="0"/>
        <v>0</v>
      </c>
      <c r="R22" s="108" t="s">
        <v>23</v>
      </c>
      <c r="S22" s="105">
        <f t="shared" si="0"/>
        <v>0</v>
      </c>
      <c r="T22" s="105">
        <f t="shared" si="0"/>
        <v>0</v>
      </c>
      <c r="U22" s="105">
        <f t="shared" si="0"/>
        <v>0</v>
      </c>
      <c r="V22" s="39">
        <f>SUM(V12:V21)</f>
        <v>0</v>
      </c>
      <c r="W22" s="39">
        <f>SUM(W12:W21)</f>
        <v>0</v>
      </c>
      <c r="X22" s="97"/>
      <c r="Y22"/>
    </row>
    <row r="23" spans="2:25" ht="5.0999999999999996" customHeight="1" thickTop="1">
      <c r="B23"/>
      <c r="C23"/>
      <c r="D23"/>
      <c r="E23"/>
      <c r="F23"/>
      <c r="G23"/>
      <c r="H23"/>
      <c r="I23"/>
      <c r="J23"/>
      <c r="K23"/>
      <c r="L23"/>
      <c r="M23"/>
      <c r="N23"/>
      <c r="O23"/>
      <c r="P23"/>
      <c r="Q23"/>
      <c r="R23"/>
      <c r="S23"/>
      <c r="T23"/>
      <c r="U23"/>
      <c r="V23"/>
      <c r="W23"/>
      <c r="X23"/>
      <c r="Y23"/>
    </row>
    <row r="24" spans="2:25" ht="15" customHeight="1">
      <c r="B24"/>
      <c r="C24" s="348"/>
      <c r="D24" s="348"/>
      <c r="E24" s="348"/>
      <c r="F24" s="348"/>
      <c r="G24" s="348"/>
      <c r="H24" s="348"/>
      <c r="I24" s="348"/>
      <c r="J24" s="348"/>
      <c r="K24" s="348"/>
      <c r="L24" s="348"/>
      <c r="M24" s="348"/>
      <c r="N24" s="348"/>
      <c r="O24" s="348"/>
      <c r="P24" s="348"/>
      <c r="Q24" s="348"/>
      <c r="R24" s="348"/>
      <c r="S24" s="348"/>
      <c r="T24" s="348"/>
      <c r="U24" s="348"/>
      <c r="V24" s="348"/>
      <c r="W24" s="348"/>
      <c r="X24" s="348"/>
      <c r="Y24"/>
    </row>
    <row r="25" spans="2:25" ht="5.0999999999999996" customHeight="1">
      <c r="B25"/>
      <c r="C25"/>
      <c r="D25"/>
      <c r="E25"/>
      <c r="F25"/>
      <c r="G25"/>
      <c r="H25"/>
      <c r="I25"/>
      <c r="J25"/>
      <c r="K25"/>
      <c r="L25"/>
      <c r="M25"/>
      <c r="N25"/>
      <c r="O25"/>
      <c r="P25"/>
      <c r="Q25"/>
      <c r="R25"/>
      <c r="S25"/>
      <c r="T25"/>
      <c r="U25"/>
      <c r="V25"/>
      <c r="W25"/>
      <c r="X25"/>
      <c r="Y25"/>
    </row>
  </sheetData>
  <mergeCells count="33">
    <mergeCell ref="C24:X24"/>
    <mergeCell ref="P8:P11"/>
    <mergeCell ref="Q8:Q11"/>
    <mergeCell ref="R8:R11"/>
    <mergeCell ref="S8:S11"/>
    <mergeCell ref="T8:T11"/>
    <mergeCell ref="U8:U11"/>
    <mergeCell ref="V8:V11"/>
    <mergeCell ref="W8:W11"/>
    <mergeCell ref="C11:D11"/>
    <mergeCell ref="E11:F11"/>
    <mergeCell ref="C22:F22"/>
    <mergeCell ref="Y6:Y11"/>
    <mergeCell ref="G7:G11"/>
    <mergeCell ref="H7:H11"/>
    <mergeCell ref="I7:I11"/>
    <mergeCell ref="J7:J11"/>
    <mergeCell ref="L7:L11"/>
    <mergeCell ref="M7:N7"/>
    <mergeCell ref="P7:R7"/>
    <mergeCell ref="S7:U7"/>
    <mergeCell ref="M8:M11"/>
    <mergeCell ref="S6:V6"/>
    <mergeCell ref="W6:W7"/>
    <mergeCell ref="C2:X2"/>
    <mergeCell ref="C5:X5"/>
    <mergeCell ref="C6:F10"/>
    <mergeCell ref="G6:J6"/>
    <mergeCell ref="K6:K11"/>
    <mergeCell ref="M6:R6"/>
    <mergeCell ref="X6:X11"/>
    <mergeCell ref="N8:N11"/>
    <mergeCell ref="O8:O11"/>
  </mergeCells>
  <hyperlinks>
    <hyperlink ref="C2:X2" r:id="rId1" display="Add. Surfacing Example for Reconstruction Projects w/ CTB" xr:uid="{D9B75C22-E267-42EC-A218-B1CA9909AE19}"/>
  </hyperlinks>
  <printOptions horizontalCentered="1" verticalCentered="1"/>
  <pageMargins left="0.25" right="0.25" top="0.5" bottom="0.5" header="0.25" footer="0.25"/>
  <pageSetup scale="35" orientation="landscape" r:id="rId2"/>
  <legacyDrawing r:id="rId3"/>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36D0D-DB9A-405E-80A6-E6E4A53D5B3F}">
  <sheetPr codeName="Sheet57">
    <tabColor theme="6"/>
    <pageSetUpPr autoPageBreaks="0" fitToPage="1"/>
  </sheetPr>
  <dimension ref="B1:I18"/>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7" width="17.7109375" style="203" customWidth="1"/>
    <col min="8" max="8" width="55.7109375" style="203" customWidth="1"/>
    <col min="9" max="9" width="1.7109375" style="203" customWidth="1"/>
    <col min="10" max="16384" width="9.140625" style="203"/>
  </cols>
  <sheetData>
    <row r="1" spans="2:9" ht="13.5" customHeight="1" thickBot="1">
      <c r="B1"/>
      <c r="C1"/>
      <c r="D1"/>
      <c r="E1"/>
      <c r="F1"/>
      <c r="G1"/>
      <c r="H1"/>
      <c r="I1"/>
    </row>
    <row r="2" spans="2:9" ht="22.5" customHeight="1" thickBot="1">
      <c r="B2"/>
      <c r="C2" s="321" t="s">
        <v>410</v>
      </c>
      <c r="D2" s="321"/>
      <c r="E2" s="321"/>
      <c r="F2" s="321"/>
      <c r="G2" s="321"/>
      <c r="H2" s="321"/>
      <c r="I2"/>
    </row>
    <row r="3" spans="2:9" ht="13.5" customHeight="1">
      <c r="B3"/>
      <c r="C3"/>
      <c r="D3"/>
      <c r="E3"/>
      <c r="F3"/>
      <c r="G3"/>
      <c r="H3"/>
      <c r="I3"/>
    </row>
    <row r="4" spans="2:9" ht="5.0999999999999996" customHeight="1" thickBot="1">
      <c r="B4"/>
      <c r="C4"/>
      <c r="D4"/>
      <c r="E4"/>
      <c r="F4"/>
      <c r="G4"/>
      <c r="H4"/>
      <c r="I4"/>
    </row>
    <row r="5" spans="2:9" ht="37.5" customHeight="1" thickTop="1" thickBot="1">
      <c r="B5"/>
      <c r="C5" s="362" t="s">
        <v>411</v>
      </c>
      <c r="D5" s="363"/>
      <c r="E5" s="363"/>
      <c r="F5" s="363"/>
      <c r="G5" s="363"/>
      <c r="H5" s="364"/>
      <c r="I5"/>
    </row>
    <row r="6" spans="2:9" ht="22.5" customHeight="1" thickBot="1">
      <c r="B6"/>
      <c r="C6" s="325" t="s">
        <v>30</v>
      </c>
      <c r="D6" s="326"/>
      <c r="E6" s="326"/>
      <c r="F6" s="466"/>
      <c r="G6" s="1" t="s">
        <v>94</v>
      </c>
      <c r="H6" s="370" t="s">
        <v>32</v>
      </c>
      <c r="I6" s="402"/>
    </row>
    <row r="7" spans="2:9" ht="22.5" customHeight="1" thickBot="1">
      <c r="B7"/>
      <c r="C7" s="328"/>
      <c r="D7" s="329"/>
      <c r="E7" s="329"/>
      <c r="F7" s="467"/>
      <c r="G7" s="366" t="s">
        <v>513</v>
      </c>
      <c r="H7" s="370"/>
      <c r="I7" s="402"/>
    </row>
    <row r="8" spans="2:9" ht="22.5" customHeight="1" thickBot="1">
      <c r="B8"/>
      <c r="C8" s="328"/>
      <c r="D8" s="329"/>
      <c r="E8" s="329"/>
      <c r="F8" s="467"/>
      <c r="G8" s="367"/>
      <c r="H8" s="370"/>
      <c r="I8" s="402"/>
    </row>
    <row r="9" spans="2:9" ht="22.5" customHeight="1" thickBot="1">
      <c r="B9"/>
      <c r="C9" s="331"/>
      <c r="D9" s="332"/>
      <c r="E9" s="332"/>
      <c r="F9" s="440"/>
      <c r="G9" s="367"/>
      <c r="H9" s="370"/>
      <c r="I9" s="402"/>
    </row>
    <row r="10" spans="2:9" ht="22.5" customHeight="1" thickBot="1">
      <c r="B10"/>
      <c r="C10" s="349" t="s">
        <v>50</v>
      </c>
      <c r="D10" s="376"/>
      <c r="E10" s="377" t="s">
        <v>51</v>
      </c>
      <c r="F10" s="351"/>
      <c r="G10" s="368"/>
      <c r="H10" s="370"/>
      <c r="I10" s="402"/>
    </row>
    <row r="11" spans="2:9" ht="15" customHeight="1">
      <c r="B11"/>
      <c r="C11" s="22"/>
      <c r="D11" s="60"/>
      <c r="E11" s="45"/>
      <c r="F11" s="60"/>
      <c r="G11" s="101"/>
      <c r="H11" s="43"/>
      <c r="I11"/>
    </row>
    <row r="12" spans="2:9" ht="15" customHeight="1">
      <c r="B12"/>
      <c r="C12" s="22"/>
      <c r="D12" s="60"/>
      <c r="E12" s="45"/>
      <c r="F12" s="60"/>
      <c r="G12" s="37"/>
      <c r="H12" s="46"/>
      <c r="I12"/>
    </row>
    <row r="13" spans="2:9" ht="15" customHeight="1">
      <c r="B13"/>
      <c r="C13" s="22"/>
      <c r="D13" s="60"/>
      <c r="E13" s="45"/>
      <c r="F13" s="60"/>
      <c r="G13" s="37"/>
      <c r="H13" s="46"/>
      <c r="I13"/>
    </row>
    <row r="14" spans="2:9" ht="15" customHeight="1" thickBot="1">
      <c r="B14"/>
      <c r="C14" s="22"/>
      <c r="D14" s="60"/>
      <c r="E14" s="45"/>
      <c r="F14" s="60"/>
      <c r="G14" s="37"/>
      <c r="H14" s="46"/>
      <c r="I14"/>
    </row>
    <row r="15" spans="2:9" ht="22.5" customHeight="1" thickBot="1">
      <c r="B15"/>
      <c r="C15" s="352" t="s">
        <v>37</v>
      </c>
      <c r="D15" s="353"/>
      <c r="E15" s="353"/>
      <c r="F15" s="354"/>
      <c r="G15" s="39">
        <f>SUM(G11:G14)</f>
        <v>0</v>
      </c>
      <c r="H15" s="97"/>
      <c r="I15"/>
    </row>
    <row r="16" spans="2:9" ht="5.0999999999999996" customHeight="1" thickTop="1">
      <c r="B16"/>
      <c r="C16"/>
      <c r="D16"/>
      <c r="E16"/>
      <c r="F16"/>
      <c r="G16"/>
      <c r="H16"/>
      <c r="I16"/>
    </row>
    <row r="17" spans="2:9" ht="15" customHeight="1">
      <c r="B17"/>
      <c r="C17" s="348"/>
      <c r="D17" s="348"/>
      <c r="E17" s="348"/>
      <c r="F17" s="348"/>
      <c r="G17" s="348"/>
      <c r="H17" s="348"/>
      <c r="I17"/>
    </row>
    <row r="18" spans="2:9" ht="5.0999999999999996" customHeight="1">
      <c r="B18"/>
      <c r="C18"/>
      <c r="D18"/>
      <c r="E18"/>
      <c r="F18"/>
      <c r="G18"/>
      <c r="H18"/>
      <c r="I18"/>
    </row>
  </sheetData>
  <mergeCells count="10">
    <mergeCell ref="C17:H17"/>
    <mergeCell ref="C2:H2"/>
    <mergeCell ref="C5:H5"/>
    <mergeCell ref="C6:F9"/>
    <mergeCell ref="H6:H10"/>
    <mergeCell ref="I6:I10"/>
    <mergeCell ref="G7:G10"/>
    <mergeCell ref="C10:D10"/>
    <mergeCell ref="E10:F10"/>
    <mergeCell ref="C15:F15"/>
  </mergeCells>
  <hyperlinks>
    <hyperlink ref="C2:H2" r:id="rId1" display="Example for Bituminous Pavement Removal Summary" xr:uid="{AAA595BC-13D3-4B6E-951E-306A319819D6}"/>
  </hyperlinks>
  <printOptions horizontalCentered="1" verticalCentered="1"/>
  <pageMargins left="0.25" right="0.25" top="0.5" bottom="0.5" header="0.25" footer="0.25"/>
  <pageSetup orientation="landscape" r:id="rId2"/>
  <legacyDrawing r:id="rId3"/>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6C148-5676-4440-A064-3A9EF165DF51}">
  <sheetPr codeName="Sheet321">
    <tabColor theme="6"/>
    <pageSetUpPr autoPageBreaks="0" fitToPage="1"/>
  </sheetPr>
  <dimension ref="B1:J19"/>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8" width="15.7109375" style="203" customWidth="1"/>
    <col min="9" max="9" width="55.7109375" style="203" customWidth="1"/>
    <col min="10" max="10" width="1.7109375" style="203" customWidth="1"/>
    <col min="11" max="16384" width="9.140625" style="203"/>
  </cols>
  <sheetData>
    <row r="1" spans="2:10" ht="13.5" customHeight="1" thickBot="1">
      <c r="B1"/>
      <c r="C1"/>
      <c r="D1"/>
      <c r="E1"/>
      <c r="F1"/>
      <c r="G1"/>
      <c r="H1"/>
      <c r="I1"/>
      <c r="J1"/>
    </row>
    <row r="2" spans="2:10" ht="22.5" customHeight="1" thickBot="1">
      <c r="B2"/>
      <c r="C2" s="321" t="s">
        <v>412</v>
      </c>
      <c r="D2" s="321"/>
      <c r="E2" s="321"/>
      <c r="F2" s="321"/>
      <c r="G2" s="321"/>
      <c r="H2" s="321"/>
      <c r="I2" s="321"/>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62" t="s">
        <v>413</v>
      </c>
      <c r="D5" s="363"/>
      <c r="E5" s="363"/>
      <c r="F5" s="363"/>
      <c r="G5" s="363"/>
      <c r="H5" s="363"/>
      <c r="I5" s="364"/>
      <c r="J5"/>
    </row>
    <row r="6" spans="2:10" ht="22.5" customHeight="1" thickBot="1">
      <c r="B6"/>
      <c r="C6" s="325" t="s">
        <v>30</v>
      </c>
      <c r="D6" s="326"/>
      <c r="E6" s="326"/>
      <c r="F6" s="466"/>
      <c r="G6" s="365" t="s">
        <v>94</v>
      </c>
      <c r="H6" s="351"/>
      <c r="I6" s="370" t="s">
        <v>32</v>
      </c>
      <c r="J6" s="402"/>
    </row>
    <row r="7" spans="2:10" ht="22.5" customHeight="1" thickBot="1">
      <c r="B7"/>
      <c r="C7" s="328"/>
      <c r="D7" s="329"/>
      <c r="E7" s="329"/>
      <c r="F7" s="467"/>
      <c r="G7" s="338" t="s">
        <v>414</v>
      </c>
      <c r="H7" s="384"/>
      <c r="I7" s="370"/>
      <c r="J7" s="402"/>
    </row>
    <row r="8" spans="2:10" ht="22.5" customHeight="1" thickBot="1">
      <c r="B8"/>
      <c r="C8" s="328"/>
      <c r="D8" s="329"/>
      <c r="E8" s="329"/>
      <c r="F8" s="467"/>
      <c r="G8" s="340"/>
      <c r="H8" s="385"/>
      <c r="I8" s="370"/>
      <c r="J8" s="402"/>
    </row>
    <row r="9" spans="2:10" ht="22.5" customHeight="1" thickBot="1">
      <c r="B9"/>
      <c r="C9" s="331"/>
      <c r="D9" s="332"/>
      <c r="E9" s="332"/>
      <c r="F9" s="440"/>
      <c r="G9" s="342"/>
      <c r="H9" s="386"/>
      <c r="I9" s="370"/>
      <c r="J9" s="402"/>
    </row>
    <row r="10" spans="2:10" ht="22.5" customHeight="1" thickBot="1">
      <c r="B10"/>
      <c r="C10" s="349" t="s">
        <v>50</v>
      </c>
      <c r="D10" s="376"/>
      <c r="E10" s="377" t="s">
        <v>51</v>
      </c>
      <c r="F10" s="351"/>
      <c r="G10" s="84" t="s">
        <v>415</v>
      </c>
      <c r="H10" s="52" t="s">
        <v>416</v>
      </c>
      <c r="I10" s="370"/>
      <c r="J10" s="402"/>
    </row>
    <row r="11" spans="2:10" ht="15" customHeight="1">
      <c r="B11"/>
      <c r="C11" s="22"/>
      <c r="D11" s="60"/>
      <c r="E11" s="45"/>
      <c r="F11" s="60"/>
      <c r="G11" s="150"/>
      <c r="H11" s="151"/>
      <c r="I11" s="46"/>
      <c r="J11"/>
    </row>
    <row r="12" spans="2:10" ht="15" customHeight="1">
      <c r="B12"/>
      <c r="C12" s="22"/>
      <c r="D12" s="60"/>
      <c r="E12" s="45"/>
      <c r="F12" s="60"/>
      <c r="G12" s="62"/>
      <c r="H12" s="63"/>
      <c r="I12" s="46"/>
      <c r="J12"/>
    </row>
    <row r="13" spans="2:10" ht="15" customHeight="1">
      <c r="B13"/>
      <c r="C13" s="22"/>
      <c r="D13" s="60"/>
      <c r="E13" s="45"/>
      <c r="F13" s="60"/>
      <c r="G13" s="62"/>
      <c r="H13" s="63"/>
      <c r="I13" s="46"/>
      <c r="J13"/>
    </row>
    <row r="14" spans="2:10" ht="15" customHeight="1" thickBot="1">
      <c r="B14"/>
      <c r="C14" s="22"/>
      <c r="D14" s="60"/>
      <c r="E14" s="45"/>
      <c r="F14" s="60"/>
      <c r="G14" s="66"/>
      <c r="H14" s="67"/>
      <c r="I14" s="46"/>
      <c r="J14"/>
    </row>
    <row r="15" spans="2:10" ht="22.5" customHeight="1" thickBot="1">
      <c r="B15"/>
      <c r="C15" s="349" t="s">
        <v>62</v>
      </c>
      <c r="D15" s="350"/>
      <c r="E15" s="350"/>
      <c r="F15" s="351"/>
      <c r="G15" s="68">
        <f>SUM(G11:G14)</f>
        <v>0</v>
      </c>
      <c r="H15" s="69">
        <f>SUM(H11:H14)</f>
        <v>0</v>
      </c>
      <c r="I15" s="95"/>
      <c r="J15"/>
    </row>
    <row r="16" spans="2:10" ht="22.5" customHeight="1" thickBot="1">
      <c r="B16"/>
      <c r="C16" s="352" t="s">
        <v>37</v>
      </c>
      <c r="D16" s="353"/>
      <c r="E16" s="353"/>
      <c r="F16" s="354"/>
      <c r="G16" s="355">
        <f>G15+H15</f>
        <v>0</v>
      </c>
      <c r="H16" s="356"/>
      <c r="I16" s="97"/>
      <c r="J16"/>
    </row>
    <row r="17" spans="2:10" ht="5.0999999999999996" customHeight="1" thickTop="1">
      <c r="B17"/>
      <c r="C17"/>
      <c r="D17"/>
      <c r="E17"/>
      <c r="F17"/>
      <c r="G17"/>
      <c r="H17"/>
      <c r="I17"/>
      <c r="J17"/>
    </row>
    <row r="18" spans="2:10" ht="15" customHeight="1">
      <c r="B18"/>
      <c r="C18" s="348" t="s">
        <v>230</v>
      </c>
      <c r="D18" s="348"/>
      <c r="E18" s="348"/>
      <c r="F18" s="348"/>
      <c r="G18" s="348"/>
      <c r="H18" s="348"/>
      <c r="I18" s="348"/>
      <c r="J18"/>
    </row>
    <row r="19" spans="2:10" ht="5.0999999999999996" customHeight="1">
      <c r="B19"/>
      <c r="C19"/>
      <c r="D19"/>
      <c r="E19"/>
      <c r="F19"/>
      <c r="G19"/>
      <c r="H19"/>
      <c r="I19"/>
      <c r="J19"/>
    </row>
  </sheetData>
  <mergeCells count="13">
    <mergeCell ref="C16:F16"/>
    <mergeCell ref="G16:H16"/>
    <mergeCell ref="C18:I18"/>
    <mergeCell ref="C2:I2"/>
    <mergeCell ref="C5:I5"/>
    <mergeCell ref="C6:F9"/>
    <mergeCell ref="G6:H6"/>
    <mergeCell ref="I6:I10"/>
    <mergeCell ref="J6:J10"/>
    <mergeCell ref="G7:H9"/>
    <mergeCell ref="C10:D10"/>
    <mergeCell ref="E10:F10"/>
    <mergeCell ref="C15:F15"/>
  </mergeCells>
  <hyperlinks>
    <hyperlink ref="C2:I2" r:id="rId1" display="Example for Cold Milling Summary" xr:uid="{C0279937-EC52-4BF9-B570-81268A1F236D}"/>
  </hyperlinks>
  <printOptions horizontalCentered="1" verticalCentered="1"/>
  <pageMargins left="0.25" right="0.25" top="0.5" bottom="0.5" header="0.25" footer="0.25"/>
  <pageSetup orientation="landscape" r:id="rId2"/>
  <legacyDrawing r:id="rId3"/>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BAF6E-3393-420C-99BE-B274B7748C71}">
  <sheetPr codeName="Sheet23">
    <tabColor theme="6"/>
    <pageSetUpPr autoPageBreaks="0" fitToPage="1"/>
  </sheetPr>
  <dimension ref="B1:K21"/>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9" width="15.7109375" style="203" customWidth="1"/>
    <col min="10" max="10" width="60.7109375" style="203" customWidth="1"/>
    <col min="11" max="11" width="1.7109375" style="203" customWidth="1"/>
    <col min="12" max="16384" width="9.140625" style="203"/>
  </cols>
  <sheetData>
    <row r="1" spans="2:11" ht="13.5" customHeight="1" thickBot="1">
      <c r="B1"/>
      <c r="C1"/>
      <c r="D1"/>
      <c r="E1"/>
      <c r="F1"/>
      <c r="G1"/>
      <c r="H1"/>
      <c r="I1"/>
      <c r="J1"/>
      <c r="K1"/>
    </row>
    <row r="2" spans="2:11" ht="22.5" customHeight="1" thickBot="1">
      <c r="B2" t="s">
        <v>116</v>
      </c>
      <c r="C2" s="321" t="s">
        <v>417</v>
      </c>
      <c r="D2" s="321"/>
      <c r="E2" s="321"/>
      <c r="F2" s="321"/>
      <c r="G2" s="321"/>
      <c r="H2" s="321"/>
      <c r="I2" s="321"/>
      <c r="J2" s="321"/>
      <c r="K2"/>
    </row>
    <row r="3" spans="2:11" ht="13.5" customHeight="1">
      <c r="B3"/>
      <c r="C3"/>
      <c r="D3"/>
      <c r="E3"/>
      <c r="F3"/>
      <c r="G3"/>
      <c r="H3"/>
      <c r="I3"/>
      <c r="J3"/>
      <c r="K3"/>
    </row>
    <row r="4" spans="2:11" ht="5.0999999999999996" customHeight="1" thickBot="1">
      <c r="B4"/>
      <c r="C4"/>
      <c r="D4"/>
      <c r="E4"/>
      <c r="F4"/>
      <c r="G4"/>
      <c r="H4"/>
      <c r="I4"/>
      <c r="J4"/>
      <c r="K4"/>
    </row>
    <row r="5" spans="2:11" ht="37.5" customHeight="1" thickTop="1" thickBot="1">
      <c r="B5"/>
      <c r="C5" s="362" t="s">
        <v>418</v>
      </c>
      <c r="D5" s="363"/>
      <c r="E5" s="363"/>
      <c r="F5" s="363"/>
      <c r="G5" s="363"/>
      <c r="H5" s="363"/>
      <c r="I5" s="363"/>
      <c r="J5" s="364"/>
      <c r="K5"/>
    </row>
    <row r="6" spans="2:11" ht="22.5" customHeight="1" thickBot="1">
      <c r="B6"/>
      <c r="C6" s="325" t="s">
        <v>30</v>
      </c>
      <c r="D6" s="326"/>
      <c r="E6" s="326"/>
      <c r="F6" s="327"/>
      <c r="G6" s="1" t="s">
        <v>419</v>
      </c>
      <c r="H6" s="365" t="s">
        <v>101</v>
      </c>
      <c r="I6" s="351"/>
      <c r="J6" s="335" t="s">
        <v>32</v>
      </c>
      <c r="K6" s="402"/>
    </row>
    <row r="7" spans="2:11" ht="22.5" customHeight="1" thickBot="1">
      <c r="B7"/>
      <c r="C7" s="328"/>
      <c r="D7" s="441"/>
      <c r="E7" s="441"/>
      <c r="F7" s="330"/>
      <c r="G7" s="366" t="s">
        <v>418</v>
      </c>
      <c r="H7" s="365" t="s">
        <v>279</v>
      </c>
      <c r="I7" s="351"/>
      <c r="J7" s="336"/>
      <c r="K7" s="402"/>
    </row>
    <row r="8" spans="2:11" ht="22.5" customHeight="1">
      <c r="B8"/>
      <c r="C8" s="328"/>
      <c r="D8" s="441"/>
      <c r="E8" s="441"/>
      <c r="F8" s="330"/>
      <c r="G8" s="367"/>
      <c r="H8" s="366" t="s">
        <v>420</v>
      </c>
      <c r="I8" s="366" t="s">
        <v>421</v>
      </c>
      <c r="J8" s="336"/>
      <c r="K8" s="402"/>
    </row>
    <row r="9" spans="2:11" ht="22.5" customHeight="1" thickBot="1">
      <c r="B9"/>
      <c r="C9" s="331"/>
      <c r="D9" s="332"/>
      <c r="E9" s="332"/>
      <c r="F9" s="333"/>
      <c r="G9" s="367"/>
      <c r="H9" s="367"/>
      <c r="I9" s="367"/>
      <c r="J9" s="336"/>
      <c r="K9" s="402"/>
    </row>
    <row r="10" spans="2:11" ht="22.5" customHeight="1" thickBot="1">
      <c r="B10"/>
      <c r="C10" s="349" t="s">
        <v>50</v>
      </c>
      <c r="D10" s="376"/>
      <c r="E10" s="377" t="s">
        <v>51</v>
      </c>
      <c r="F10" s="351"/>
      <c r="G10" s="368"/>
      <c r="H10" s="368"/>
      <c r="I10" s="368"/>
      <c r="J10" s="337"/>
      <c r="K10" s="402"/>
    </row>
    <row r="11" spans="2:11" ht="15" customHeight="1">
      <c r="B11"/>
      <c r="C11" s="12"/>
      <c r="D11" s="60"/>
      <c r="E11" s="61"/>
      <c r="F11" s="57"/>
      <c r="G11" s="159"/>
      <c r="H11" s="159"/>
      <c r="I11" s="159"/>
      <c r="J11" s="46"/>
      <c r="K11"/>
    </row>
    <row r="12" spans="2:11" ht="15" customHeight="1">
      <c r="B12"/>
      <c r="C12" s="12"/>
      <c r="D12" s="60"/>
      <c r="E12" s="61"/>
      <c r="F12" s="57"/>
      <c r="G12" s="101"/>
      <c r="H12" s="101"/>
      <c r="I12" s="101"/>
      <c r="J12" s="46"/>
      <c r="K12"/>
    </row>
    <row r="13" spans="2:11" ht="15" customHeight="1">
      <c r="B13"/>
      <c r="C13" s="12"/>
      <c r="D13" s="60"/>
      <c r="E13" s="61"/>
      <c r="F13" s="57"/>
      <c r="G13" s="101"/>
      <c r="H13" s="101"/>
      <c r="I13" s="101"/>
      <c r="J13" s="46"/>
      <c r="K13"/>
    </row>
    <row r="14" spans="2:11" ht="15" customHeight="1">
      <c r="B14"/>
      <c r="C14" s="12"/>
      <c r="D14" s="60"/>
      <c r="E14" s="61"/>
      <c r="F14" s="60"/>
      <c r="G14" s="37"/>
      <c r="H14" s="37"/>
      <c r="I14" s="37"/>
      <c r="J14" s="46"/>
      <c r="K14"/>
    </row>
    <row r="15" spans="2:11" ht="15" customHeight="1">
      <c r="B15"/>
      <c r="C15" s="12"/>
      <c r="D15" s="60"/>
      <c r="E15" s="61"/>
      <c r="F15" s="60"/>
      <c r="G15" s="37"/>
      <c r="H15" s="37"/>
      <c r="I15" s="37"/>
      <c r="J15" s="46"/>
      <c r="K15"/>
    </row>
    <row r="16" spans="2:11" ht="15" customHeight="1" thickBot="1">
      <c r="B16"/>
      <c r="C16" s="12"/>
      <c r="D16" s="60"/>
      <c r="E16" s="61"/>
      <c r="F16" s="111"/>
      <c r="G16" s="6"/>
      <c r="H16" s="6"/>
      <c r="I16" s="6"/>
      <c r="J16" s="46"/>
      <c r="K16"/>
    </row>
    <row r="17" spans="2:11" ht="22.5" customHeight="1" thickBot="1">
      <c r="B17"/>
      <c r="C17" s="352" t="s">
        <v>37</v>
      </c>
      <c r="D17" s="353"/>
      <c r="E17" s="353"/>
      <c r="F17" s="354"/>
      <c r="G17" s="39">
        <f>SUM(G11:G16)</f>
        <v>0</v>
      </c>
      <c r="H17" s="108" t="s">
        <v>23</v>
      </c>
      <c r="I17" s="108" t="s">
        <v>23</v>
      </c>
      <c r="J17" s="97"/>
      <c r="K17"/>
    </row>
    <row r="18" spans="2:11" ht="4.5" customHeight="1" thickTop="1">
      <c r="B18"/>
      <c r="C18"/>
      <c r="D18"/>
      <c r="E18"/>
      <c r="F18"/>
      <c r="G18"/>
      <c r="H18"/>
      <c r="I18"/>
      <c r="J18"/>
      <c r="K18"/>
    </row>
    <row r="19" spans="2:11" ht="15" customHeight="1">
      <c r="B19"/>
      <c r="C19" s="348" t="s">
        <v>422</v>
      </c>
      <c r="D19" s="348"/>
      <c r="E19" s="348"/>
      <c r="F19" s="348"/>
      <c r="G19" s="348"/>
      <c r="H19" s="348"/>
      <c r="I19" s="348"/>
      <c r="J19" s="348"/>
      <c r="K19"/>
    </row>
    <row r="20" spans="2:11" ht="15" customHeight="1">
      <c r="B20"/>
      <c r="C20" s="348" t="s">
        <v>514</v>
      </c>
      <c r="D20" s="348"/>
      <c r="E20" s="348"/>
      <c r="F20" s="348"/>
      <c r="G20" s="348"/>
      <c r="H20" s="348"/>
      <c r="I20" s="348"/>
      <c r="J20" s="348"/>
      <c r="K20"/>
    </row>
    <row r="21" spans="2:11" ht="4.5" customHeight="1"/>
  </sheetData>
  <mergeCells count="15">
    <mergeCell ref="C20:J20"/>
    <mergeCell ref="C10:D10"/>
    <mergeCell ref="E10:F10"/>
    <mergeCell ref="C17:F17"/>
    <mergeCell ref="C19:J19"/>
    <mergeCell ref="C2:J2"/>
    <mergeCell ref="C5:J5"/>
    <mergeCell ref="C6:F9"/>
    <mergeCell ref="H6:I6"/>
    <mergeCell ref="J6:J10"/>
    <mergeCell ref="K6:K10"/>
    <mergeCell ref="G7:G10"/>
    <mergeCell ref="H7:I7"/>
    <mergeCell ref="H8:H10"/>
    <mergeCell ref="I8:I10"/>
  </mergeCells>
  <hyperlinks>
    <hyperlink ref="C2:J2" r:id="rId1" display="Example for Obliterate Roadway Summary" xr:uid="{4891FA3A-E2AE-4E8A-9D13-689FFA0FAF06}"/>
  </hyperlinks>
  <printOptions horizontalCentered="1" verticalCentered="1"/>
  <pageMargins left="0.25" right="0.25" top="0.5" bottom="0.5" header="0.25" footer="0.25"/>
  <pageSetup scale="90" orientation="landscape" r:id="rId2"/>
  <legacyDrawing r:id="rId3"/>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F20DF-241E-4D6E-B706-FB932357A2BD}">
  <sheetPr codeName="Sheet78">
    <tabColor theme="6"/>
    <pageSetUpPr autoPageBreaks="0" fitToPage="1"/>
  </sheetPr>
  <dimension ref="C1:G23"/>
  <sheetViews>
    <sheetView showGridLines="0" zoomScale="75" zoomScaleNormal="75" workbookViewId="0"/>
  </sheetViews>
  <sheetFormatPr defaultRowHeight="12.75"/>
  <cols>
    <col min="1" max="1" width="5.85546875" customWidth="1"/>
    <col min="2" max="2" width="1.7109375" customWidth="1"/>
    <col min="3" max="3" width="55.7109375" customWidth="1"/>
    <col min="4" max="4" width="15.7109375" style="164" customWidth="1"/>
    <col min="5" max="7" width="15.7109375" customWidth="1"/>
    <col min="8" max="8" width="1.7109375" customWidth="1"/>
  </cols>
  <sheetData>
    <row r="1" spans="3:7" ht="13.5" customHeight="1" thickBot="1">
      <c r="D1"/>
    </row>
    <row r="2" spans="3:7" ht="22.5" customHeight="1" thickBot="1">
      <c r="C2" s="321" t="s">
        <v>423</v>
      </c>
      <c r="D2" s="321"/>
      <c r="E2" s="321"/>
      <c r="F2" s="321"/>
      <c r="G2" s="321"/>
    </row>
    <row r="3" spans="3:7" ht="13.5" customHeight="1">
      <c r="D3"/>
    </row>
    <row r="4" spans="3:7" ht="5.0999999999999996" customHeight="1" thickBot="1">
      <c r="D4"/>
    </row>
    <row r="5" spans="3:7" ht="37.5" customHeight="1" thickTop="1" thickBot="1">
      <c r="C5" s="468" t="s">
        <v>424</v>
      </c>
      <c r="D5" s="469"/>
      <c r="E5" s="469"/>
      <c r="F5" s="469"/>
      <c r="G5" s="470"/>
    </row>
    <row r="6" spans="3:7" ht="22.5" customHeight="1" thickBot="1">
      <c r="C6" s="344" t="s">
        <v>425</v>
      </c>
      <c r="D6" s="334" t="s">
        <v>426</v>
      </c>
      <c r="E6" s="366" t="s">
        <v>427</v>
      </c>
      <c r="F6" s="366" t="s">
        <v>428</v>
      </c>
      <c r="G6" s="471" t="s">
        <v>37</v>
      </c>
    </row>
    <row r="7" spans="3:7" ht="22.5" customHeight="1" thickBot="1">
      <c r="C7" s="344"/>
      <c r="D7" s="334"/>
      <c r="E7" s="367"/>
      <c r="F7" s="367"/>
      <c r="G7" s="471"/>
    </row>
    <row r="8" spans="3:7" ht="22.5" customHeight="1" thickBot="1">
      <c r="C8" s="344"/>
      <c r="D8" s="334"/>
      <c r="E8" s="368"/>
      <c r="F8" s="368"/>
      <c r="G8" s="471"/>
    </row>
    <row r="9" spans="3:7" ht="15" customHeight="1">
      <c r="C9" s="251" t="s">
        <v>429</v>
      </c>
      <c r="D9" s="116" t="s">
        <v>430</v>
      </c>
      <c r="E9" s="101"/>
      <c r="F9" s="252"/>
      <c r="G9" s="141">
        <f>E9+F9</f>
        <v>0</v>
      </c>
    </row>
    <row r="10" spans="3:7" ht="15" customHeight="1">
      <c r="C10" s="251" t="s">
        <v>431</v>
      </c>
      <c r="D10" s="116" t="s">
        <v>430</v>
      </c>
      <c r="E10" s="101"/>
      <c r="F10" s="252"/>
      <c r="G10" s="141">
        <f>E10+F10</f>
        <v>0</v>
      </c>
    </row>
    <row r="11" spans="3:7" ht="15" customHeight="1">
      <c r="C11" s="251" t="s">
        <v>432</v>
      </c>
      <c r="D11" s="116" t="s">
        <v>430</v>
      </c>
      <c r="E11" s="101"/>
      <c r="F11" s="252"/>
      <c r="G11" s="141">
        <f>E11+F11</f>
        <v>0</v>
      </c>
    </row>
    <row r="12" spans="3:7" ht="15" customHeight="1">
      <c r="C12" s="253"/>
      <c r="D12" s="118"/>
      <c r="E12" s="37"/>
      <c r="F12" s="254"/>
      <c r="G12" s="141"/>
    </row>
    <row r="13" spans="3:7" ht="15" customHeight="1">
      <c r="C13" s="253" t="s">
        <v>433</v>
      </c>
      <c r="D13" s="118" t="s">
        <v>430</v>
      </c>
      <c r="E13" s="37"/>
      <c r="F13" s="254"/>
      <c r="G13" s="255">
        <f>E13+F13</f>
        <v>0</v>
      </c>
    </row>
    <row r="14" spans="3:7" ht="15" customHeight="1">
      <c r="C14" s="253" t="s">
        <v>434</v>
      </c>
      <c r="D14" s="118" t="s">
        <v>430</v>
      </c>
      <c r="E14" s="37"/>
      <c r="F14" s="254"/>
      <c r="G14" s="255">
        <f>E14+F14</f>
        <v>0</v>
      </c>
    </row>
    <row r="15" spans="3:7" ht="15" customHeight="1">
      <c r="C15" s="256" t="s">
        <v>435</v>
      </c>
      <c r="D15" s="120" t="s">
        <v>430</v>
      </c>
      <c r="E15" s="6"/>
      <c r="F15" s="257"/>
      <c r="G15" s="258">
        <f>E15+F15</f>
        <v>0</v>
      </c>
    </row>
    <row r="16" spans="3:7" ht="15" customHeight="1">
      <c r="C16" s="256"/>
      <c r="D16" s="120"/>
      <c r="E16" s="6"/>
      <c r="F16" s="257"/>
      <c r="G16" s="258"/>
    </row>
    <row r="17" spans="3:7" ht="15" customHeight="1">
      <c r="C17" s="256" t="s">
        <v>436</v>
      </c>
      <c r="D17" s="120" t="s">
        <v>40</v>
      </c>
      <c r="E17" s="6"/>
      <c r="F17" s="257"/>
      <c r="G17" s="296">
        <v>0</v>
      </c>
    </row>
    <row r="18" spans="3:7" ht="15" customHeight="1">
      <c r="C18" s="256"/>
      <c r="D18" s="120"/>
      <c r="E18" s="6"/>
      <c r="F18" s="257"/>
      <c r="G18" s="258"/>
    </row>
    <row r="19" spans="3:7" ht="15" customHeight="1">
      <c r="C19" s="256" t="s">
        <v>437</v>
      </c>
      <c r="D19" s="120" t="s">
        <v>438</v>
      </c>
      <c r="E19" s="6"/>
      <c r="F19" s="257"/>
      <c r="G19" s="295">
        <v>0</v>
      </c>
    </row>
    <row r="20" spans="3:7" ht="15" customHeight="1" thickBot="1">
      <c r="C20" s="259"/>
      <c r="D20" s="260"/>
      <c r="E20" s="200"/>
      <c r="F20" s="261"/>
      <c r="G20" s="262"/>
    </row>
    <row r="21" spans="3:7" ht="5.0999999999999996" customHeight="1" thickTop="1">
      <c r="D21"/>
    </row>
    <row r="22" spans="3:7" ht="15" customHeight="1">
      <c r="C22" s="348" t="s">
        <v>439</v>
      </c>
      <c r="D22" s="348"/>
      <c r="E22" s="348"/>
      <c r="F22" s="348"/>
      <c r="G22" s="348"/>
    </row>
    <row r="23" spans="3:7" ht="5.0999999999999996" customHeight="1">
      <c r="D23"/>
    </row>
  </sheetData>
  <mergeCells count="8">
    <mergeCell ref="C22:G22"/>
    <mergeCell ref="C2:G2"/>
    <mergeCell ref="C5:G5"/>
    <mergeCell ref="C6:C8"/>
    <mergeCell ref="D6:D8"/>
    <mergeCell ref="E6:E8"/>
    <mergeCell ref="F6:F8"/>
    <mergeCell ref="G6:G8"/>
  </mergeCells>
  <hyperlinks>
    <hyperlink ref="C2:G2" r:id="rId1" display="Example for Pavement Markings Summary" xr:uid="{4BF4A114-36DD-459D-ADF4-34AAC4A978C9}"/>
  </hyperlinks>
  <printOptions horizontalCentered="1" verticalCentered="1"/>
  <pageMargins left="0.25" right="0.25" top="0.5" bottom="0.5" header="0.25" footer="0.25"/>
  <pageSetup orientation="landscape" r:id="rId2"/>
  <legacyDrawing r:id="rId3"/>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3FE17-3C50-4806-85B7-4120D2D78351}">
  <sheetPr codeName="Sheet34">
    <tabColor theme="6"/>
    <pageSetUpPr autoPageBreaks="0" fitToPage="1"/>
  </sheetPr>
  <dimension ref="A1:S19"/>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8" width="15.85546875" style="203" customWidth="1"/>
    <col min="9" max="9" width="55.7109375" style="203" customWidth="1"/>
    <col min="10" max="10" width="1.7109375" style="203" customWidth="1"/>
    <col min="11" max="16384" width="9.140625" style="203"/>
  </cols>
  <sheetData>
    <row r="1" spans="1:19" ht="13.5" customHeight="1" thickBot="1">
      <c r="A1"/>
      <c r="B1"/>
      <c r="C1"/>
      <c r="D1"/>
      <c r="E1"/>
      <c r="F1"/>
      <c r="G1"/>
      <c r="H1"/>
      <c r="I1"/>
      <c r="J1"/>
    </row>
    <row r="2" spans="1:19" ht="22.5" customHeight="1" thickBot="1">
      <c r="B2"/>
      <c r="C2" s="321" t="s">
        <v>440</v>
      </c>
      <c r="D2" s="321"/>
      <c r="E2" s="321"/>
      <c r="F2" s="321"/>
      <c r="G2" s="321"/>
      <c r="H2" s="321"/>
      <c r="I2" s="321"/>
      <c r="J2"/>
    </row>
    <row r="3" spans="1:19" ht="13.5" customHeight="1">
      <c r="B3"/>
      <c r="C3"/>
      <c r="D3"/>
      <c r="E3"/>
      <c r="F3"/>
      <c r="G3"/>
      <c r="H3"/>
      <c r="I3"/>
      <c r="J3"/>
    </row>
    <row r="4" spans="1:19" ht="5.0999999999999996" customHeight="1" thickBot="1">
      <c r="B4"/>
      <c r="C4"/>
      <c r="D4"/>
      <c r="E4"/>
      <c r="F4"/>
      <c r="G4"/>
      <c r="H4"/>
      <c r="I4"/>
      <c r="J4"/>
    </row>
    <row r="5" spans="1:19" ht="37.5" customHeight="1" thickTop="1" thickBot="1">
      <c r="B5"/>
      <c r="C5" s="362" t="s">
        <v>441</v>
      </c>
      <c r="D5" s="363"/>
      <c r="E5" s="363"/>
      <c r="F5" s="363"/>
      <c r="G5" s="363"/>
      <c r="H5" s="363"/>
      <c r="I5" s="364"/>
      <c r="J5"/>
    </row>
    <row r="6" spans="1:19" ht="22.5" customHeight="1" thickBot="1">
      <c r="B6"/>
      <c r="C6" s="325" t="s">
        <v>30</v>
      </c>
      <c r="D6" s="326"/>
      <c r="E6" s="326"/>
      <c r="F6" s="327"/>
      <c r="G6" s="365" t="s">
        <v>94</v>
      </c>
      <c r="H6" s="351"/>
      <c r="I6" s="370" t="s">
        <v>32</v>
      </c>
      <c r="J6" s="402"/>
    </row>
    <row r="7" spans="1:19" ht="22.5" customHeight="1" thickBot="1">
      <c r="B7"/>
      <c r="C7" s="328"/>
      <c r="D7" s="329"/>
      <c r="E7" s="329"/>
      <c r="F7" s="330"/>
      <c r="G7" s="338" t="s">
        <v>547</v>
      </c>
      <c r="H7" s="384"/>
      <c r="I7" s="370"/>
      <c r="J7" s="402"/>
    </row>
    <row r="8" spans="1:19" ht="22.5" customHeight="1" thickBot="1">
      <c r="B8"/>
      <c r="C8" s="328"/>
      <c r="D8" s="329"/>
      <c r="E8" s="329"/>
      <c r="F8" s="330"/>
      <c r="G8" s="340"/>
      <c r="H8" s="385"/>
      <c r="I8" s="370"/>
      <c r="J8" s="402"/>
    </row>
    <row r="9" spans="1:19" ht="22.5" customHeight="1" thickBot="1">
      <c r="B9"/>
      <c r="C9" s="331"/>
      <c r="D9" s="332"/>
      <c r="E9" s="332"/>
      <c r="F9" s="333"/>
      <c r="G9" s="342"/>
      <c r="H9" s="386"/>
      <c r="I9" s="370"/>
      <c r="J9" s="402"/>
      <c r="S9" s="406"/>
    </row>
    <row r="10" spans="1:19" ht="22.5" customHeight="1" thickBot="1">
      <c r="B10"/>
      <c r="C10" s="349" t="s">
        <v>50</v>
      </c>
      <c r="D10" s="376"/>
      <c r="E10" s="377" t="s">
        <v>51</v>
      </c>
      <c r="F10" s="351"/>
      <c r="G10" s="84" t="s">
        <v>526</v>
      </c>
      <c r="H10" s="52" t="s">
        <v>526</v>
      </c>
      <c r="I10" s="370"/>
      <c r="J10" s="402"/>
      <c r="S10" s="406"/>
    </row>
    <row r="11" spans="1:19" ht="15" customHeight="1">
      <c r="B11"/>
      <c r="C11" s="88"/>
      <c r="D11" s="57"/>
      <c r="E11" s="91"/>
      <c r="F11" s="57"/>
      <c r="G11" s="101"/>
      <c r="H11" s="101"/>
      <c r="I11" s="43"/>
      <c r="J11"/>
      <c r="S11" s="406"/>
    </row>
    <row r="12" spans="1:19" ht="15" customHeight="1">
      <c r="B12"/>
      <c r="C12" s="22"/>
      <c r="D12" s="60"/>
      <c r="E12" s="45"/>
      <c r="F12" s="60"/>
      <c r="G12" s="37"/>
      <c r="H12" s="37"/>
      <c r="I12" s="46"/>
      <c r="J12"/>
      <c r="S12" s="437"/>
    </row>
    <row r="13" spans="1:19" ht="15" customHeight="1">
      <c r="B13"/>
      <c r="C13" s="22"/>
      <c r="D13" s="60"/>
      <c r="E13" s="45"/>
      <c r="F13" s="60"/>
      <c r="G13" s="37"/>
      <c r="H13" s="37"/>
      <c r="I13" s="46"/>
      <c r="J13"/>
    </row>
    <row r="14" spans="1:19" ht="15" customHeight="1">
      <c r="B14"/>
      <c r="C14" s="22"/>
      <c r="D14" s="60"/>
      <c r="E14" s="45"/>
      <c r="F14" s="60"/>
      <c r="G14" s="37"/>
      <c r="H14" s="37"/>
      <c r="I14" s="46"/>
      <c r="J14"/>
    </row>
    <row r="15" spans="1:19" ht="15" customHeight="1" thickBot="1">
      <c r="B15"/>
      <c r="C15" s="22"/>
      <c r="D15" s="60"/>
      <c r="E15" s="45"/>
      <c r="F15" s="60"/>
      <c r="G15" s="37"/>
      <c r="H15" s="37"/>
      <c r="I15" s="46"/>
      <c r="J15"/>
    </row>
    <row r="16" spans="1:19" ht="22.5" customHeight="1" thickBot="1">
      <c r="B16"/>
      <c r="C16" s="352" t="s">
        <v>37</v>
      </c>
      <c r="D16" s="353"/>
      <c r="E16" s="353"/>
      <c r="F16" s="354"/>
      <c r="G16" s="39">
        <f>SUM(G11:G15)</f>
        <v>0</v>
      </c>
      <c r="H16" s="39">
        <f>SUM(H11:H15)</f>
        <v>0</v>
      </c>
      <c r="I16" s="97"/>
      <c r="J16"/>
    </row>
    <row r="17" spans="2:10" ht="5.0999999999999996" customHeight="1" thickTop="1">
      <c r="B17"/>
      <c r="C17"/>
      <c r="D17"/>
      <c r="E17"/>
      <c r="F17"/>
      <c r="G17"/>
      <c r="H17"/>
      <c r="I17"/>
      <c r="J17"/>
    </row>
    <row r="18" spans="2:10" ht="15" customHeight="1">
      <c r="B18"/>
      <c r="C18" s="348"/>
      <c r="D18" s="348"/>
      <c r="E18" s="348"/>
      <c r="F18" s="348"/>
      <c r="G18" s="348"/>
      <c r="H18" s="348"/>
      <c r="I18" s="348"/>
      <c r="J18"/>
    </row>
    <row r="19" spans="2:10" ht="5.0999999999999996" customHeight="1">
      <c r="B19"/>
      <c r="C19"/>
      <c r="D19"/>
      <c r="E19"/>
      <c r="F19"/>
      <c r="G19"/>
      <c r="H19"/>
      <c r="I19"/>
      <c r="J19"/>
    </row>
  </sheetData>
  <mergeCells count="12">
    <mergeCell ref="S9:S12"/>
    <mergeCell ref="G6:H6"/>
    <mergeCell ref="G7:H9"/>
    <mergeCell ref="C18:I18"/>
    <mergeCell ref="C2:I2"/>
    <mergeCell ref="C5:I5"/>
    <mergeCell ref="C6:F9"/>
    <mergeCell ref="I6:I10"/>
    <mergeCell ref="J6:J10"/>
    <mergeCell ref="C10:D10"/>
    <mergeCell ref="E10:F10"/>
    <mergeCell ref="C16:F16"/>
  </mergeCells>
  <hyperlinks>
    <hyperlink ref="C2:I2" r:id="rId1" display=" Example for Pulverization Summary" xr:uid="{14EE3DAF-8B45-454F-8757-87AA469CBCEF}"/>
  </hyperlinks>
  <printOptions horizontalCentered="1" verticalCentered="1"/>
  <pageMargins left="0.25" right="0.25" top="0.5" bottom="0.5" header="0.25" footer="0.25"/>
  <pageSetup orientation="landscape" r:id="rId2"/>
  <legacyDrawing r:id="rId3"/>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9FA47-4CEC-4A7D-B4E6-066CACC27FB3}">
  <sheetPr codeName="Sheet22">
    <tabColor theme="6"/>
    <pageSetUpPr autoPageBreaks="0" fitToPage="1"/>
  </sheetPr>
  <dimension ref="B1:L20"/>
  <sheetViews>
    <sheetView showGridLines="0" zoomScale="75" zoomScaleNormal="75" workbookViewId="0"/>
  </sheetViews>
  <sheetFormatPr defaultColWidth="9.140625" defaultRowHeight="11.25"/>
  <cols>
    <col min="1" max="1" width="5.85546875" style="203" customWidth="1"/>
    <col min="2" max="2" width="1.7109375" style="203" customWidth="1"/>
    <col min="3" max="3" width="15.7109375" style="203" customWidth="1"/>
    <col min="4" max="4" width="5.7109375" style="203" customWidth="1"/>
    <col min="5" max="5" width="15.7109375" style="203" customWidth="1"/>
    <col min="6" max="6" width="5.7109375" style="203" customWidth="1"/>
    <col min="7" max="10" width="17.7109375" style="203" customWidth="1"/>
    <col min="11" max="11" width="55.7109375" style="203" customWidth="1"/>
    <col min="12" max="12" width="1.7109375" style="203" customWidth="1"/>
    <col min="13" max="16384" width="9.140625" style="203"/>
  </cols>
  <sheetData>
    <row r="1" spans="2:12" ht="13.5" customHeight="1" thickBot="1">
      <c r="B1"/>
      <c r="C1"/>
      <c r="D1"/>
      <c r="E1"/>
      <c r="F1"/>
      <c r="G1"/>
      <c r="H1"/>
      <c r="I1"/>
      <c r="J1"/>
      <c r="K1"/>
      <c r="L1"/>
    </row>
    <row r="2" spans="2:12" ht="22.5" customHeight="1" thickBot="1">
      <c r="B2" t="s">
        <v>116</v>
      </c>
      <c r="C2" s="321" t="s">
        <v>529</v>
      </c>
      <c r="D2" s="321"/>
      <c r="E2" s="321"/>
      <c r="F2" s="321"/>
      <c r="G2" s="321"/>
      <c r="H2" s="321"/>
      <c r="I2" s="321"/>
      <c r="J2" s="321"/>
      <c r="K2" s="321"/>
      <c r="L2"/>
    </row>
    <row r="3" spans="2:12" ht="13.5" customHeight="1">
      <c r="B3"/>
      <c r="C3"/>
      <c r="D3"/>
      <c r="E3"/>
      <c r="F3"/>
      <c r="G3"/>
      <c r="H3"/>
      <c r="I3"/>
      <c r="J3"/>
      <c r="K3"/>
      <c r="L3"/>
    </row>
    <row r="4" spans="2:12" ht="5.0999999999999996" customHeight="1" thickBot="1">
      <c r="B4"/>
      <c r="C4"/>
      <c r="D4"/>
      <c r="E4"/>
      <c r="F4"/>
      <c r="G4"/>
      <c r="H4"/>
      <c r="I4"/>
      <c r="J4"/>
      <c r="K4"/>
      <c r="L4"/>
    </row>
    <row r="5" spans="2:12" ht="37.5" customHeight="1" thickTop="1" thickBot="1">
      <c r="B5"/>
      <c r="C5" s="362" t="s">
        <v>442</v>
      </c>
      <c r="D5" s="363"/>
      <c r="E5" s="363"/>
      <c r="F5" s="363"/>
      <c r="G5" s="363"/>
      <c r="H5" s="363"/>
      <c r="I5" s="363"/>
      <c r="J5" s="363"/>
      <c r="K5" s="364"/>
      <c r="L5"/>
    </row>
    <row r="6" spans="2:12" ht="22.5" customHeight="1" thickBot="1">
      <c r="B6"/>
      <c r="C6" s="325" t="s">
        <v>30</v>
      </c>
      <c r="D6" s="326"/>
      <c r="E6" s="326"/>
      <c r="F6" s="327"/>
      <c r="G6" s="365" t="s">
        <v>443</v>
      </c>
      <c r="H6" s="350"/>
      <c r="I6" s="351"/>
      <c r="J6" s="1" t="s">
        <v>444</v>
      </c>
      <c r="K6" s="370" t="s">
        <v>32</v>
      </c>
      <c r="L6" s="402"/>
    </row>
    <row r="7" spans="2:12" ht="22.5" customHeight="1" thickBot="1">
      <c r="B7"/>
      <c r="C7" s="328"/>
      <c r="D7" s="329"/>
      <c r="E7" s="329"/>
      <c r="F7" s="330"/>
      <c r="G7" s="334" t="s">
        <v>442</v>
      </c>
      <c r="H7" s="334"/>
      <c r="I7" s="334"/>
      <c r="J7" s="334" t="s">
        <v>445</v>
      </c>
      <c r="K7" s="370"/>
      <c r="L7" s="402"/>
    </row>
    <row r="8" spans="2:12" ht="22.5" customHeight="1" thickBot="1">
      <c r="B8"/>
      <c r="C8" s="328"/>
      <c r="D8" s="329"/>
      <c r="E8" s="329"/>
      <c r="F8" s="330"/>
      <c r="G8" s="334" t="s">
        <v>446</v>
      </c>
      <c r="H8" s="334" t="s">
        <v>447</v>
      </c>
      <c r="I8" s="334" t="s">
        <v>448</v>
      </c>
      <c r="J8" s="334"/>
      <c r="K8" s="370"/>
      <c r="L8" s="402"/>
    </row>
    <row r="9" spans="2:12" ht="22.5" customHeight="1" thickBot="1">
      <c r="B9"/>
      <c r="C9" s="331"/>
      <c r="D9" s="332"/>
      <c r="E9" s="332"/>
      <c r="F9" s="333"/>
      <c r="G9" s="334"/>
      <c r="H9" s="334"/>
      <c r="I9" s="334"/>
      <c r="J9" s="334"/>
      <c r="K9" s="370"/>
      <c r="L9" s="402"/>
    </row>
    <row r="10" spans="2:12" ht="22.5" customHeight="1" thickBot="1">
      <c r="B10"/>
      <c r="C10" s="349" t="s">
        <v>50</v>
      </c>
      <c r="D10" s="376"/>
      <c r="E10" s="377" t="s">
        <v>51</v>
      </c>
      <c r="F10" s="351"/>
      <c r="G10" s="334"/>
      <c r="H10" s="334"/>
      <c r="I10" s="334"/>
      <c r="J10" s="334"/>
      <c r="K10" s="370"/>
      <c r="L10" s="402"/>
    </row>
    <row r="11" spans="2:12" ht="15" customHeight="1">
      <c r="B11"/>
      <c r="C11" s="22"/>
      <c r="D11" s="60"/>
      <c r="E11" s="45"/>
      <c r="F11" s="57"/>
      <c r="G11" s="154"/>
      <c r="H11" s="154"/>
      <c r="I11" s="154"/>
      <c r="J11" s="159"/>
      <c r="K11" s="46"/>
      <c r="L11"/>
    </row>
    <row r="12" spans="2:12" ht="15" customHeight="1">
      <c r="B12"/>
      <c r="C12" s="22"/>
      <c r="D12" s="60"/>
      <c r="E12" s="45"/>
      <c r="F12" s="60"/>
      <c r="G12" s="102"/>
      <c r="H12" s="102"/>
      <c r="I12" s="102"/>
      <c r="J12" s="37"/>
      <c r="K12" s="46"/>
      <c r="L12"/>
    </row>
    <row r="13" spans="2:12" ht="15" customHeight="1">
      <c r="B13"/>
      <c r="C13" s="22"/>
      <c r="D13" s="60"/>
      <c r="E13" s="45"/>
      <c r="F13" s="60"/>
      <c r="G13" s="102"/>
      <c r="H13" s="102"/>
      <c r="I13" s="102"/>
      <c r="J13" s="37"/>
      <c r="K13" s="46"/>
      <c r="L13"/>
    </row>
    <row r="14" spans="2:12" ht="15" customHeight="1">
      <c r="B14"/>
      <c r="C14" s="22"/>
      <c r="D14" s="60"/>
      <c r="E14" s="45"/>
      <c r="F14" s="60"/>
      <c r="G14" s="102"/>
      <c r="H14" s="102"/>
      <c r="I14" s="102"/>
      <c r="J14" s="37"/>
      <c r="K14" s="46"/>
      <c r="L14"/>
    </row>
    <row r="15" spans="2:12" ht="15" customHeight="1" thickBot="1">
      <c r="B15"/>
      <c r="C15" s="24"/>
      <c r="D15" s="64"/>
      <c r="E15" s="48"/>
      <c r="F15" s="64"/>
      <c r="G15" s="103"/>
      <c r="H15" s="103"/>
      <c r="I15" s="103"/>
      <c r="J15" s="104"/>
      <c r="K15" s="49"/>
      <c r="L15"/>
    </row>
    <row r="16" spans="2:12" ht="22.5" customHeight="1" thickBot="1">
      <c r="B16"/>
      <c r="C16" s="349" t="s">
        <v>62</v>
      </c>
      <c r="D16" s="350"/>
      <c r="E16" s="350"/>
      <c r="F16" s="351"/>
      <c r="G16" s="31">
        <f>SUM(G11:G15)</f>
        <v>0</v>
      </c>
      <c r="H16" s="31">
        <f>SUM(H11:H15)</f>
        <v>0</v>
      </c>
      <c r="I16" s="31">
        <f>SUM(I11:I15)</f>
        <v>0</v>
      </c>
      <c r="J16" s="30">
        <f>SUM(J11:J15)</f>
        <v>0</v>
      </c>
      <c r="K16" s="95"/>
      <c r="L16"/>
    </row>
    <row r="17" spans="2:12" ht="22.5" customHeight="1" thickBot="1">
      <c r="B17"/>
      <c r="C17" s="352" t="s">
        <v>37</v>
      </c>
      <c r="D17" s="353"/>
      <c r="E17" s="353"/>
      <c r="F17" s="354"/>
      <c r="G17" s="357">
        <f>G16+H16</f>
        <v>0</v>
      </c>
      <c r="H17" s="358"/>
      <c r="I17" s="263">
        <f>I16</f>
        <v>0</v>
      </c>
      <c r="J17" s="108" t="s">
        <v>23</v>
      </c>
      <c r="K17" s="97"/>
      <c r="L17"/>
    </row>
    <row r="18" spans="2:12" ht="5.0999999999999996" customHeight="1" thickTop="1">
      <c r="B18"/>
      <c r="C18"/>
      <c r="D18"/>
      <c r="E18"/>
      <c r="F18"/>
      <c r="G18"/>
      <c r="H18"/>
      <c r="I18"/>
      <c r="J18"/>
      <c r="K18"/>
      <c r="L18"/>
    </row>
    <row r="19" spans="2:12" ht="15" customHeight="1">
      <c r="B19"/>
      <c r="C19" s="348" t="s">
        <v>449</v>
      </c>
      <c r="D19" s="348"/>
      <c r="E19" s="348"/>
      <c r="F19" s="348"/>
      <c r="G19" s="348"/>
      <c r="H19" s="348"/>
      <c r="I19" s="348"/>
      <c r="J19" s="348"/>
      <c r="K19" s="348"/>
      <c r="L19"/>
    </row>
    <row r="20" spans="2:12" ht="5.0999999999999996" customHeight="1">
      <c r="B20"/>
      <c r="C20"/>
      <c r="D20"/>
      <c r="E20"/>
      <c r="F20"/>
      <c r="G20"/>
      <c r="H20"/>
      <c r="I20"/>
      <c r="J20"/>
      <c r="K20"/>
      <c r="L20"/>
    </row>
  </sheetData>
  <mergeCells count="17">
    <mergeCell ref="C19:K19"/>
    <mergeCell ref="I8:I10"/>
    <mergeCell ref="C10:D10"/>
    <mergeCell ref="E10:F10"/>
    <mergeCell ref="C16:F16"/>
    <mergeCell ref="C17:F17"/>
    <mergeCell ref="G17:H17"/>
    <mergeCell ref="C2:K2"/>
    <mergeCell ref="C5:K5"/>
    <mergeCell ref="C6:F9"/>
    <mergeCell ref="G6:I6"/>
    <mergeCell ref="K6:K10"/>
    <mergeCell ref="L6:L10"/>
    <mergeCell ref="G7:I7"/>
    <mergeCell ref="J7:J10"/>
    <mergeCell ref="G8:G10"/>
    <mergeCell ref="H8:H10"/>
  </mergeCells>
  <hyperlinks>
    <hyperlink ref="C2:K2" r:id="rId1" display="Example for Rumble Strips Summary" xr:uid="{F90A585D-2408-42BC-9AFA-0E71B4092B83}"/>
  </hyperlinks>
  <printOptions horizontalCentered="1" verticalCentered="1"/>
  <pageMargins left="0.25" right="0.25" top="0.5" bottom="0.5" header="0.25" footer="0.25"/>
  <pageSetup scale="80" orientation="landscape" r:id="rId2"/>
  <legacyDrawing r:id="rId3"/>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D80D0-1A5A-468F-B1FE-63C0ADF58BB8}">
  <sheetPr codeName="Sheet79">
    <tabColor rgb="FFFFFF00"/>
    <pageSetUpPr autoPageBreaks="0" fitToPage="1"/>
  </sheetPr>
  <dimension ref="B1:K19"/>
  <sheetViews>
    <sheetView showGridLines="0" zoomScale="75" zoomScaleNormal="75" workbookViewId="0"/>
  </sheetViews>
  <sheetFormatPr defaultRowHeight="12.75"/>
  <cols>
    <col min="1" max="1" width="5.85546875" customWidth="1"/>
    <col min="2" max="2" width="1.7109375" customWidth="1"/>
    <col min="3" max="3" width="15.7109375" style="164" customWidth="1"/>
    <col min="4" max="4" width="5.7109375" style="164" customWidth="1"/>
    <col min="5" max="5" width="15.7109375" style="164" customWidth="1"/>
    <col min="6" max="6" width="5.7109375" style="164" customWidth="1"/>
    <col min="7" max="9" width="15.7109375" style="164" customWidth="1"/>
    <col min="10" max="10" width="40.7109375" style="164" customWidth="1"/>
    <col min="11" max="11" width="1.7109375" customWidth="1"/>
  </cols>
  <sheetData>
    <row r="1" spans="2:11" ht="13.5" customHeight="1" thickBot="1">
      <c r="C1"/>
      <c r="D1"/>
      <c r="E1"/>
      <c r="F1"/>
      <c r="G1"/>
      <c r="H1"/>
      <c r="I1"/>
      <c r="J1"/>
    </row>
    <row r="2" spans="2:11" ht="22.5" customHeight="1" thickBot="1">
      <c r="C2" s="321" t="s">
        <v>450</v>
      </c>
      <c r="D2" s="321"/>
      <c r="E2" s="321"/>
      <c r="F2" s="321"/>
      <c r="G2" s="321"/>
      <c r="H2" s="321"/>
      <c r="I2" s="321"/>
      <c r="J2" s="321"/>
    </row>
    <row r="3" spans="2:11" ht="13.5" customHeight="1">
      <c r="C3"/>
      <c r="D3"/>
      <c r="E3"/>
      <c r="F3"/>
      <c r="G3"/>
      <c r="H3"/>
      <c r="I3"/>
      <c r="J3"/>
    </row>
    <row r="4" spans="2:11" ht="5.0999999999999996" customHeight="1" thickBot="1">
      <c r="C4"/>
      <c r="D4"/>
      <c r="E4"/>
      <c r="F4"/>
      <c r="G4"/>
      <c r="H4"/>
      <c r="I4"/>
      <c r="J4"/>
    </row>
    <row r="5" spans="2:11" ht="37.5" customHeight="1" thickTop="1" thickBot="1">
      <c r="C5" s="322" t="s">
        <v>451</v>
      </c>
      <c r="D5" s="323"/>
      <c r="E5" s="323"/>
      <c r="F5" s="323"/>
      <c r="G5" s="323"/>
      <c r="H5" s="323"/>
      <c r="I5" s="323"/>
      <c r="J5" s="324"/>
    </row>
    <row r="6" spans="2:11" ht="22.5" customHeight="1" thickBot="1">
      <c r="C6" s="325" t="s">
        <v>30</v>
      </c>
      <c r="D6" s="326"/>
      <c r="E6" s="326"/>
      <c r="F6" s="327"/>
      <c r="G6" s="365" t="s">
        <v>31</v>
      </c>
      <c r="H6" s="351"/>
      <c r="I6" s="1" t="s">
        <v>443</v>
      </c>
      <c r="J6" s="370" t="s">
        <v>32</v>
      </c>
    </row>
    <row r="7" spans="2:11" ht="22.5" customHeight="1" thickBot="1">
      <c r="C7" s="328"/>
      <c r="D7" s="329"/>
      <c r="E7" s="329"/>
      <c r="F7" s="330"/>
      <c r="G7" s="334" t="s">
        <v>452</v>
      </c>
      <c r="H7" s="334" t="s">
        <v>515</v>
      </c>
      <c r="I7" s="366" t="s">
        <v>453</v>
      </c>
      <c r="J7" s="370"/>
    </row>
    <row r="8" spans="2:11" ht="22.5" customHeight="1" thickBot="1">
      <c r="C8" s="328"/>
      <c r="D8" s="329"/>
      <c r="E8" s="329"/>
      <c r="F8" s="330"/>
      <c r="G8" s="334"/>
      <c r="H8" s="334"/>
      <c r="I8" s="367"/>
      <c r="J8" s="370"/>
    </row>
    <row r="9" spans="2:11" ht="22.5" customHeight="1" thickBot="1">
      <c r="C9" s="331"/>
      <c r="D9" s="332"/>
      <c r="E9" s="332"/>
      <c r="F9" s="333"/>
      <c r="G9" s="334"/>
      <c r="H9" s="334"/>
      <c r="I9" s="367"/>
      <c r="J9" s="370"/>
    </row>
    <row r="10" spans="2:11" ht="22.5" customHeight="1" thickBot="1">
      <c r="C10" s="349" t="s">
        <v>50</v>
      </c>
      <c r="D10" s="376"/>
      <c r="E10" s="377" t="s">
        <v>51</v>
      </c>
      <c r="F10" s="351"/>
      <c r="G10" s="334"/>
      <c r="H10" s="334"/>
      <c r="I10" s="368"/>
      <c r="J10" s="370"/>
    </row>
    <row r="11" spans="2:11" ht="15" customHeight="1">
      <c r="C11" s="40"/>
      <c r="D11" s="149"/>
      <c r="E11" s="42"/>
      <c r="F11" s="59"/>
      <c r="G11" s="37"/>
      <c r="H11" s="37"/>
      <c r="I11" s="102"/>
      <c r="J11" s="43"/>
    </row>
    <row r="12" spans="2:11" ht="15" customHeight="1">
      <c r="C12" s="88"/>
      <c r="D12" s="57"/>
      <c r="E12" s="91"/>
      <c r="F12" s="59"/>
      <c r="G12" s="6"/>
      <c r="H12" s="6"/>
      <c r="I12" s="112"/>
      <c r="J12" s="43"/>
    </row>
    <row r="13" spans="2:11" ht="15" customHeight="1">
      <c r="C13" s="88"/>
      <c r="D13" s="57"/>
      <c r="E13" s="91"/>
      <c r="F13" s="59"/>
      <c r="G13" s="6"/>
      <c r="H13" s="6"/>
      <c r="I13" s="112"/>
      <c r="J13" s="43"/>
    </row>
    <row r="14" spans="2:11" ht="15" customHeight="1">
      <c r="C14" s="88"/>
      <c r="D14" s="57"/>
      <c r="E14" s="91"/>
      <c r="F14" s="59"/>
      <c r="G14" s="6"/>
      <c r="H14" s="6"/>
      <c r="I14" s="112"/>
      <c r="J14" s="43"/>
    </row>
    <row r="15" spans="2:11" ht="15" customHeight="1" thickBot="1">
      <c r="C15" s="22"/>
      <c r="D15" s="60"/>
      <c r="E15" s="45"/>
      <c r="F15" s="111"/>
      <c r="G15" s="6"/>
      <c r="H15" s="6"/>
      <c r="I15" s="112"/>
      <c r="J15" s="46"/>
    </row>
    <row r="16" spans="2:11" s="161" customFormat="1" ht="22.5" customHeight="1" thickBot="1">
      <c r="B16"/>
      <c r="C16" s="352" t="s">
        <v>37</v>
      </c>
      <c r="D16" s="353"/>
      <c r="E16" s="353"/>
      <c r="F16" s="354"/>
      <c r="G16" s="39">
        <f>SUM(G11:G15)</f>
        <v>0</v>
      </c>
      <c r="H16" s="39">
        <f>SUM(H11:H15)</f>
        <v>0</v>
      </c>
      <c r="I16" s="105">
        <f>SUM(I11:I15)</f>
        <v>0</v>
      </c>
      <c r="J16" s="36"/>
      <c r="K16"/>
    </row>
    <row r="17" spans="2:11" s="161" customFormat="1" ht="5.0999999999999996" customHeight="1" thickTop="1">
      <c r="B17"/>
      <c r="C17"/>
      <c r="D17"/>
      <c r="E17"/>
      <c r="F17"/>
      <c r="G17"/>
      <c r="H17"/>
      <c r="I17"/>
      <c r="J17"/>
      <c r="K17"/>
    </row>
    <row r="18" spans="2:11" s="161" customFormat="1" ht="15" customHeight="1">
      <c r="B18"/>
      <c r="C18" s="348"/>
      <c r="D18" s="348"/>
      <c r="E18" s="348"/>
      <c r="F18" s="348"/>
      <c r="G18" s="348"/>
      <c r="H18" s="348"/>
      <c r="I18" s="348"/>
      <c r="J18" s="348"/>
      <c r="K18"/>
    </row>
    <row r="19" spans="2:11" ht="5.0999999999999996" customHeight="1">
      <c r="C19" s="426"/>
      <c r="D19" s="426"/>
      <c r="E19" s="426"/>
      <c r="F19" s="426"/>
      <c r="G19" s="426"/>
      <c r="H19" s="426"/>
      <c r="I19" s="426"/>
      <c r="J19" s="426"/>
    </row>
  </sheetData>
  <mergeCells count="13">
    <mergeCell ref="C16:F16"/>
    <mergeCell ref="C18:J18"/>
    <mergeCell ref="C19:J19"/>
    <mergeCell ref="C2:J2"/>
    <mergeCell ref="C5:J5"/>
    <mergeCell ref="C6:F9"/>
    <mergeCell ref="G6:H6"/>
    <mergeCell ref="J6:J10"/>
    <mergeCell ref="G7:G10"/>
    <mergeCell ref="H7:H10"/>
    <mergeCell ref="I7:I10"/>
    <mergeCell ref="C10:D10"/>
    <mergeCell ref="E10:F10"/>
  </mergeCells>
  <hyperlinks>
    <hyperlink ref="C2:J2" r:id="rId1" display="Example for Traffic Control Summary" xr:uid="{6FAC8D5D-6211-4C41-9F11-8B294F66D695}"/>
  </hyperlinks>
  <printOptions horizontalCentered="1" verticalCentered="1"/>
  <pageMargins left="0.25" right="0.25" top="0.5" bottom="0.5" header="0.25" footer="0.25"/>
  <pageSetup orientation="landscape" r:id="rId2"/>
  <legacyDrawing r:id="rId3"/>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CC122-70FF-4FD4-AF1B-544E5A1FBF94}">
  <sheetPr codeName="Sheet80">
    <tabColor rgb="FFFFFF00"/>
    <pageSetUpPr autoPageBreaks="0" fitToPage="1"/>
  </sheetPr>
  <dimension ref="B1:J25"/>
  <sheetViews>
    <sheetView showGridLines="0" zoomScale="75" zoomScaleNormal="75" workbookViewId="0"/>
  </sheetViews>
  <sheetFormatPr defaultColWidth="9.140625" defaultRowHeight="12.75"/>
  <cols>
    <col min="1" max="1" width="5.85546875" style="193" customWidth="1"/>
    <col min="2" max="2" width="1.7109375" style="193" customWidth="1"/>
    <col min="3" max="3" width="15.7109375" style="193" customWidth="1"/>
    <col min="4" max="4" width="5.7109375" style="193" customWidth="1"/>
    <col min="5" max="8" width="15.7109375" style="193" customWidth="1"/>
    <col min="9" max="9" width="55.7109375" style="193" customWidth="1"/>
    <col min="10" max="10" width="1.7109375" style="193" customWidth="1"/>
    <col min="11" max="16384" width="9.140625" style="193"/>
  </cols>
  <sheetData>
    <row r="1" spans="2:10" ht="13.5" customHeight="1" thickBot="1">
      <c r="B1"/>
      <c r="C1"/>
      <c r="D1"/>
      <c r="E1"/>
      <c r="F1"/>
      <c r="G1"/>
      <c r="H1"/>
      <c r="I1"/>
      <c r="J1"/>
    </row>
    <row r="2" spans="2:10" s="165" customFormat="1" ht="22.5" customHeight="1" thickBot="1">
      <c r="B2"/>
      <c r="C2" s="321" t="s">
        <v>454</v>
      </c>
      <c r="D2" s="321"/>
      <c r="E2" s="321"/>
      <c r="F2" s="321"/>
      <c r="G2" s="321"/>
      <c r="H2" s="321"/>
      <c r="I2" s="321"/>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22" t="s">
        <v>455</v>
      </c>
      <c r="D5" s="323"/>
      <c r="E5" s="323"/>
      <c r="F5" s="323"/>
      <c r="G5" s="323"/>
      <c r="H5" s="323"/>
      <c r="I5" s="324"/>
      <c r="J5"/>
    </row>
    <row r="6" spans="2:10" ht="22.5" customHeight="1" thickBot="1">
      <c r="B6"/>
      <c r="C6" s="325" t="s">
        <v>30</v>
      </c>
      <c r="D6" s="327"/>
      <c r="E6" s="334" t="s">
        <v>31</v>
      </c>
      <c r="F6" s="334"/>
      <c r="G6" s="334"/>
      <c r="H6" s="334"/>
      <c r="I6" s="335" t="s">
        <v>32</v>
      </c>
      <c r="J6"/>
    </row>
    <row r="7" spans="2:10" ht="22.5" customHeight="1" thickBot="1">
      <c r="B7"/>
      <c r="C7" s="328"/>
      <c r="D7" s="330"/>
      <c r="E7" s="334" t="s">
        <v>516</v>
      </c>
      <c r="F7" s="334"/>
      <c r="G7" s="334" t="s">
        <v>517</v>
      </c>
      <c r="H7" s="334"/>
      <c r="I7" s="336"/>
      <c r="J7"/>
    </row>
    <row r="8" spans="2:10" ht="22.5" customHeight="1" thickBot="1">
      <c r="B8"/>
      <c r="C8" s="328"/>
      <c r="D8" s="330"/>
      <c r="E8" s="334"/>
      <c r="F8" s="334"/>
      <c r="G8" s="334"/>
      <c r="H8" s="334"/>
      <c r="I8" s="336"/>
      <c r="J8"/>
    </row>
    <row r="9" spans="2:10" ht="22.5" customHeight="1" thickBot="1">
      <c r="B9"/>
      <c r="C9" s="328"/>
      <c r="D9" s="330"/>
      <c r="E9" s="334"/>
      <c r="F9" s="334"/>
      <c r="G9" s="334"/>
      <c r="H9" s="334"/>
      <c r="I9" s="336"/>
      <c r="J9"/>
    </row>
    <row r="10" spans="2:10" ht="22.5" customHeight="1" thickBot="1">
      <c r="B10"/>
      <c r="C10" s="331"/>
      <c r="D10" s="333"/>
      <c r="E10" s="84" t="s">
        <v>58</v>
      </c>
      <c r="F10" s="52" t="s">
        <v>59</v>
      </c>
      <c r="G10" s="174" t="s">
        <v>58</v>
      </c>
      <c r="H10" s="52" t="s">
        <v>59</v>
      </c>
      <c r="I10" s="337"/>
      <c r="J10"/>
    </row>
    <row r="11" spans="2:10" ht="15" customHeight="1">
      <c r="B11"/>
      <c r="C11" s="264"/>
      <c r="D11" s="57"/>
      <c r="E11" s="53"/>
      <c r="F11" s="54"/>
      <c r="G11" s="53"/>
      <c r="H11" s="54"/>
      <c r="I11" s="43"/>
      <c r="J11"/>
    </row>
    <row r="12" spans="2:10" ht="15" customHeight="1">
      <c r="B12"/>
      <c r="C12" s="264"/>
      <c r="D12" s="57"/>
      <c r="E12" s="53"/>
      <c r="F12" s="63"/>
      <c r="G12" s="53"/>
      <c r="H12" s="63"/>
      <c r="I12" s="46"/>
      <c r="J12"/>
    </row>
    <row r="13" spans="2:10" ht="15" customHeight="1">
      <c r="B13"/>
      <c r="C13" s="20"/>
      <c r="D13" s="60"/>
      <c r="E13" s="62"/>
      <c r="F13" s="63"/>
      <c r="G13" s="62"/>
      <c r="H13" s="63"/>
      <c r="I13" s="46"/>
      <c r="J13"/>
    </row>
    <row r="14" spans="2:10" ht="15" customHeight="1">
      <c r="B14"/>
      <c r="C14" s="20"/>
      <c r="D14" s="60"/>
      <c r="E14" s="62"/>
      <c r="F14" s="63"/>
      <c r="G14" s="62"/>
      <c r="H14" s="63"/>
      <c r="I14" s="46"/>
      <c r="J14"/>
    </row>
    <row r="15" spans="2:10" ht="15" customHeight="1">
      <c r="B15"/>
      <c r="C15" s="20"/>
      <c r="D15" s="60"/>
      <c r="E15" s="62"/>
      <c r="F15" s="63"/>
      <c r="G15" s="62"/>
      <c r="H15" s="63"/>
      <c r="I15" s="46"/>
      <c r="J15"/>
    </row>
    <row r="16" spans="2:10" ht="15" customHeight="1">
      <c r="B16"/>
      <c r="C16" s="20"/>
      <c r="D16" s="60"/>
      <c r="E16" s="62"/>
      <c r="F16" s="63"/>
      <c r="G16" s="62"/>
      <c r="H16" s="63"/>
      <c r="I16" s="46"/>
      <c r="J16"/>
    </row>
    <row r="17" spans="2:10" ht="15" customHeight="1">
      <c r="B17"/>
      <c r="C17" s="20"/>
      <c r="D17" s="60"/>
      <c r="E17" s="62"/>
      <c r="F17" s="63"/>
      <c r="G17" s="62"/>
      <c r="H17" s="63"/>
      <c r="I17" s="46"/>
      <c r="J17"/>
    </row>
    <row r="18" spans="2:10" ht="15" customHeight="1">
      <c r="B18"/>
      <c r="C18" s="20"/>
      <c r="D18" s="60"/>
      <c r="E18" s="62"/>
      <c r="F18" s="63"/>
      <c r="G18" s="62"/>
      <c r="H18" s="63"/>
      <c r="I18" s="46"/>
      <c r="J18"/>
    </row>
    <row r="19" spans="2:10" ht="15" customHeight="1">
      <c r="B19"/>
      <c r="C19" s="20"/>
      <c r="D19" s="60"/>
      <c r="E19" s="62"/>
      <c r="F19" s="63"/>
      <c r="G19" s="62"/>
      <c r="H19" s="63"/>
      <c r="I19" s="46"/>
      <c r="J19"/>
    </row>
    <row r="20" spans="2:10" ht="15" customHeight="1" thickBot="1">
      <c r="B20"/>
      <c r="C20" s="265"/>
      <c r="D20" s="64"/>
      <c r="E20" s="66"/>
      <c r="F20" s="67"/>
      <c r="G20" s="66"/>
      <c r="H20" s="67"/>
      <c r="I20" s="49"/>
      <c r="J20"/>
    </row>
    <row r="21" spans="2:10" ht="22.5" customHeight="1" thickBot="1">
      <c r="B21"/>
      <c r="C21" s="349" t="s">
        <v>62</v>
      </c>
      <c r="D21" s="351"/>
      <c r="E21" s="68">
        <f>SUM(E10:E19)</f>
        <v>0</v>
      </c>
      <c r="F21" s="69">
        <f>SUM(F10:F19)</f>
        <v>0</v>
      </c>
      <c r="G21" s="68">
        <f>SUM(G10:G19)</f>
        <v>0</v>
      </c>
      <c r="H21" s="69">
        <f>SUM(H10:H19)</f>
        <v>0</v>
      </c>
      <c r="I21" s="95"/>
      <c r="J21"/>
    </row>
    <row r="22" spans="2:10" ht="22.5" customHeight="1" thickBot="1">
      <c r="B22"/>
      <c r="C22" s="352" t="s">
        <v>37</v>
      </c>
      <c r="D22" s="354"/>
      <c r="E22" s="393">
        <f>E21+F21</f>
        <v>0</v>
      </c>
      <c r="F22" s="393"/>
      <c r="G22" s="393">
        <f>G21+H21</f>
        <v>0</v>
      </c>
      <c r="H22" s="393"/>
      <c r="I22" s="36"/>
      <c r="J22"/>
    </row>
    <row r="23" spans="2:10" ht="5.0999999999999996" customHeight="1" thickTop="1">
      <c r="B23"/>
      <c r="C23"/>
      <c r="D23"/>
      <c r="E23"/>
      <c r="F23"/>
      <c r="G23"/>
      <c r="H23"/>
      <c r="I23"/>
      <c r="J23"/>
    </row>
    <row r="24" spans="2:10" ht="15" customHeight="1">
      <c r="B24"/>
      <c r="C24" s="348" t="s">
        <v>456</v>
      </c>
      <c r="D24" s="348"/>
      <c r="E24" s="348"/>
      <c r="F24" s="348"/>
      <c r="G24" s="348"/>
      <c r="H24" s="348"/>
      <c r="I24" s="348"/>
      <c r="J24"/>
    </row>
    <row r="25" spans="2:10" ht="5.0999999999999996" customHeight="1">
      <c r="B25"/>
      <c r="C25"/>
      <c r="D25"/>
      <c r="E25"/>
      <c r="F25"/>
      <c r="G25"/>
      <c r="H25"/>
      <c r="I25"/>
      <c r="J25"/>
    </row>
  </sheetData>
  <mergeCells count="12">
    <mergeCell ref="C21:D21"/>
    <mergeCell ref="C22:D22"/>
    <mergeCell ref="E22:F22"/>
    <mergeCell ref="G22:H22"/>
    <mergeCell ref="C24:I24"/>
    <mergeCell ref="C2:I2"/>
    <mergeCell ref="C5:I5"/>
    <mergeCell ref="C6:D10"/>
    <mergeCell ref="E6:H6"/>
    <mergeCell ref="I6:I10"/>
    <mergeCell ref="E7:F9"/>
    <mergeCell ref="G7:H9"/>
  </mergeCells>
  <hyperlinks>
    <hyperlink ref="C2:I2" r:id="rId1" display="Example for Water Valve Box Summary" xr:uid="{769C272C-5854-4148-BB61-C9E2EA866185}"/>
  </hyperlinks>
  <printOptions horizontalCentered="1" verticalCentered="1"/>
  <pageMargins left="0.25" right="0.25" top="0.5" bottom="0.5" header="0.25" footer="0.25"/>
  <pageSetup scale="95" orientation="landscape" r:id="rId2"/>
  <legacyDrawing r:id="rId3"/>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F69F7-5695-4440-ACD7-C630D36ADE84}">
  <sheetPr codeName="Sheet81">
    <tabColor rgb="FFFFFF00"/>
    <pageSetUpPr autoPageBreaks="0" fitToPage="1"/>
  </sheetPr>
  <dimension ref="B1:H25"/>
  <sheetViews>
    <sheetView showGridLines="0" zoomScale="75" zoomScaleNormal="75" workbookViewId="0"/>
  </sheetViews>
  <sheetFormatPr defaultColWidth="9.140625" defaultRowHeight="12.75"/>
  <cols>
    <col min="1" max="1" width="5.85546875" style="193" customWidth="1"/>
    <col min="2" max="2" width="1.7109375" style="193" customWidth="1"/>
    <col min="3" max="3" width="15.7109375" style="193" customWidth="1"/>
    <col min="4" max="4" width="5.7109375" style="193" customWidth="1"/>
    <col min="5" max="6" width="15.7109375" style="193" customWidth="1"/>
    <col min="7" max="7" width="55.7109375" style="193" customWidth="1"/>
    <col min="8" max="8" width="1.7109375" style="193" customWidth="1"/>
    <col min="9" max="16384" width="9.140625" style="193"/>
  </cols>
  <sheetData>
    <row r="1" spans="2:8" ht="13.5" customHeight="1" thickBot="1">
      <c r="B1"/>
      <c r="C1"/>
      <c r="D1"/>
      <c r="E1"/>
      <c r="F1"/>
      <c r="G1"/>
      <c r="H1"/>
    </row>
    <row r="2" spans="2:8" ht="22.5" customHeight="1" thickBot="1">
      <c r="B2"/>
      <c r="C2" s="321" t="s">
        <v>457</v>
      </c>
      <c r="D2" s="321"/>
      <c r="E2" s="321"/>
      <c r="F2" s="321"/>
      <c r="G2" s="321"/>
      <c r="H2"/>
    </row>
    <row r="3" spans="2:8" ht="13.5" customHeight="1">
      <c r="B3"/>
      <c r="C3"/>
      <c r="D3"/>
      <c r="E3"/>
      <c r="F3"/>
      <c r="G3"/>
      <c r="H3"/>
    </row>
    <row r="4" spans="2:8" ht="5.0999999999999996" customHeight="1" thickBot="1">
      <c r="B4"/>
      <c r="C4"/>
      <c r="D4"/>
      <c r="E4"/>
      <c r="F4"/>
      <c r="G4"/>
      <c r="H4"/>
    </row>
    <row r="5" spans="2:8" ht="37.5" customHeight="1" thickTop="1" thickBot="1">
      <c r="B5"/>
      <c r="C5" s="322" t="s">
        <v>458</v>
      </c>
      <c r="D5" s="323"/>
      <c r="E5" s="323"/>
      <c r="F5" s="323"/>
      <c r="G5" s="324"/>
      <c r="H5"/>
    </row>
    <row r="6" spans="2:8" ht="22.5" customHeight="1" thickBot="1">
      <c r="B6"/>
      <c r="C6" s="325" t="s">
        <v>30</v>
      </c>
      <c r="D6" s="327"/>
      <c r="E6" s="396" t="s">
        <v>31</v>
      </c>
      <c r="F6" s="451"/>
      <c r="G6" s="335" t="s">
        <v>32</v>
      </c>
      <c r="H6"/>
    </row>
    <row r="7" spans="2:8" ht="22.5" customHeight="1">
      <c r="B7"/>
      <c r="C7" s="328"/>
      <c r="D7" s="330"/>
      <c r="E7" s="340" t="s">
        <v>459</v>
      </c>
      <c r="F7" s="385"/>
      <c r="G7" s="336"/>
      <c r="H7"/>
    </row>
    <row r="8" spans="2:8" ht="22.5" customHeight="1">
      <c r="B8"/>
      <c r="C8" s="328"/>
      <c r="D8" s="330"/>
      <c r="E8" s="340"/>
      <c r="F8" s="385"/>
      <c r="G8" s="336"/>
      <c r="H8"/>
    </row>
    <row r="9" spans="2:8" ht="22.5" customHeight="1" thickBot="1">
      <c r="B9"/>
      <c r="C9" s="328"/>
      <c r="D9" s="330"/>
      <c r="E9" s="340"/>
      <c r="F9" s="385"/>
      <c r="G9" s="336"/>
      <c r="H9"/>
    </row>
    <row r="10" spans="2:8" ht="22.5" customHeight="1" thickBot="1">
      <c r="B10"/>
      <c r="C10" s="331"/>
      <c r="D10" s="333"/>
      <c r="E10" s="84" t="s">
        <v>58</v>
      </c>
      <c r="F10" s="52" t="s">
        <v>59</v>
      </c>
      <c r="G10" s="337"/>
      <c r="H10"/>
    </row>
    <row r="11" spans="2:8" ht="15" customHeight="1">
      <c r="B11"/>
      <c r="C11" s="264"/>
      <c r="D11" s="57"/>
      <c r="E11" s="53"/>
      <c r="F11" s="54"/>
      <c r="G11" s="43"/>
      <c r="H11"/>
    </row>
    <row r="12" spans="2:8" ht="15" customHeight="1">
      <c r="B12"/>
      <c r="C12" s="264"/>
      <c r="D12" s="57"/>
      <c r="E12" s="53"/>
      <c r="F12" s="54"/>
      <c r="G12" s="43"/>
      <c r="H12"/>
    </row>
    <row r="13" spans="2:8" ht="15" customHeight="1">
      <c r="B13"/>
      <c r="C13" s="264"/>
      <c r="D13" s="57"/>
      <c r="E13" s="53"/>
      <c r="F13" s="54"/>
      <c r="G13" s="43"/>
      <c r="H13"/>
    </row>
    <row r="14" spans="2:8" ht="15" customHeight="1">
      <c r="B14"/>
      <c r="C14" s="264"/>
      <c r="D14" s="57"/>
      <c r="E14" s="53"/>
      <c r="F14" s="54"/>
      <c r="G14" s="43"/>
      <c r="H14"/>
    </row>
    <row r="15" spans="2:8" ht="15" customHeight="1">
      <c r="B15"/>
      <c r="C15" s="264"/>
      <c r="D15" s="57"/>
      <c r="E15" s="53"/>
      <c r="F15" s="54"/>
      <c r="G15" s="43"/>
      <c r="H15"/>
    </row>
    <row r="16" spans="2:8" ht="15" customHeight="1">
      <c r="B16"/>
      <c r="C16" s="264"/>
      <c r="D16" s="57"/>
      <c r="E16" s="53"/>
      <c r="F16" s="54"/>
      <c r="G16" s="43"/>
      <c r="H16"/>
    </row>
    <row r="17" spans="2:8" ht="15" customHeight="1">
      <c r="B17"/>
      <c r="C17" s="264"/>
      <c r="D17" s="57"/>
      <c r="E17" s="53"/>
      <c r="F17" s="54"/>
      <c r="G17" s="43"/>
      <c r="H17"/>
    </row>
    <row r="18" spans="2:8" ht="15" customHeight="1">
      <c r="B18"/>
      <c r="C18" s="264"/>
      <c r="D18" s="57"/>
      <c r="E18" s="53"/>
      <c r="F18" s="54"/>
      <c r="G18" s="43"/>
      <c r="H18"/>
    </row>
    <row r="19" spans="2:8" ht="15" customHeight="1">
      <c r="B19"/>
      <c r="C19" s="20"/>
      <c r="D19" s="60"/>
      <c r="E19" s="62"/>
      <c r="F19" s="63"/>
      <c r="G19" s="46"/>
      <c r="H19"/>
    </row>
    <row r="20" spans="2:8" ht="15" customHeight="1" thickBot="1">
      <c r="B20"/>
      <c r="C20" s="265"/>
      <c r="D20" s="64"/>
      <c r="E20" s="66"/>
      <c r="F20" s="67"/>
      <c r="G20" s="49"/>
      <c r="H20"/>
    </row>
    <row r="21" spans="2:8" ht="22.5" customHeight="1" thickBot="1">
      <c r="B21"/>
      <c r="C21" s="349" t="s">
        <v>62</v>
      </c>
      <c r="D21" s="351"/>
      <c r="E21" s="68">
        <f>SUM(E10:E19)</f>
        <v>0</v>
      </c>
      <c r="F21" s="69">
        <f>SUM(F10:F19)</f>
        <v>0</v>
      </c>
      <c r="G21" s="95"/>
      <c r="H21"/>
    </row>
    <row r="22" spans="2:8" ht="22.5" customHeight="1" thickBot="1">
      <c r="B22"/>
      <c r="C22" s="352" t="s">
        <v>37</v>
      </c>
      <c r="D22" s="354"/>
      <c r="E22" s="472">
        <f>E21+F21</f>
        <v>0</v>
      </c>
      <c r="F22" s="473"/>
      <c r="G22" s="267"/>
      <c r="H22"/>
    </row>
    <row r="23" spans="2:8" ht="5.0999999999999996" customHeight="1" thickTop="1">
      <c r="B23"/>
      <c r="C23"/>
      <c r="D23"/>
      <c r="E23"/>
      <c r="F23"/>
      <c r="G23"/>
      <c r="H23"/>
    </row>
    <row r="24" spans="2:8" ht="15" customHeight="1">
      <c r="B24"/>
      <c r="C24" s="348" t="s">
        <v>456</v>
      </c>
      <c r="D24" s="348"/>
      <c r="E24" s="348"/>
      <c r="F24" s="348"/>
      <c r="G24" s="348"/>
      <c r="H24"/>
    </row>
    <row r="25" spans="2:8" ht="5.0999999999999996" customHeight="1">
      <c r="B25"/>
      <c r="C25"/>
      <c r="D25"/>
      <c r="E25"/>
      <c r="F25"/>
      <c r="G25"/>
      <c r="H25"/>
    </row>
  </sheetData>
  <mergeCells count="10">
    <mergeCell ref="C21:D21"/>
    <mergeCell ref="C22:D22"/>
    <mergeCell ref="E22:F22"/>
    <mergeCell ref="C24:G24"/>
    <mergeCell ref="C2:G2"/>
    <mergeCell ref="C5:G5"/>
    <mergeCell ref="C6:D10"/>
    <mergeCell ref="E6:F6"/>
    <mergeCell ref="G6:G10"/>
    <mergeCell ref="E7:F9"/>
  </mergeCells>
  <hyperlinks>
    <hyperlink ref="C2:G2" r:id="rId1" display="Example for Manholes in Place Summary" xr:uid="{88E49F29-A5DE-4948-8305-E613DF06B067}"/>
  </hyperlinks>
  <printOptions horizontalCentered="1" verticalCentered="1"/>
  <pageMargins left="0.25" right="0.25" top="0.5" bottom="0.5" header="0.25" footer="0.25"/>
  <pageSetup orientation="landscape" r:id="rId2"/>
  <legacyDrawing r:id="rId3"/>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DD87F-6D30-49BE-AF57-A2B7DCCEE121}">
  <sheetPr codeName="Sheet82">
    <tabColor rgb="FFFFFF00"/>
    <pageSetUpPr autoPageBreaks="0" fitToPage="1"/>
  </sheetPr>
  <dimension ref="C1:K26"/>
  <sheetViews>
    <sheetView showGridLines="0" zoomScale="75" zoomScaleNormal="75" workbookViewId="0"/>
  </sheetViews>
  <sheetFormatPr defaultRowHeight="12.75"/>
  <cols>
    <col min="1" max="1" width="5.85546875" customWidth="1"/>
    <col min="2" max="2" width="1.7109375" customWidth="1"/>
    <col min="3" max="10" width="15.7109375" customWidth="1"/>
    <col min="11" max="11" width="55.7109375" customWidth="1"/>
    <col min="12" max="12" width="1.7109375" customWidth="1"/>
  </cols>
  <sheetData>
    <row r="1" spans="3:11" ht="13.5" customHeight="1" thickBot="1"/>
    <row r="2" spans="3:11" ht="22.5" customHeight="1" thickBot="1">
      <c r="C2" s="321" t="s">
        <v>460</v>
      </c>
      <c r="D2" s="321"/>
      <c r="E2" s="321"/>
      <c r="F2" s="321"/>
      <c r="G2" s="321"/>
      <c r="H2" s="321"/>
      <c r="I2" s="321"/>
      <c r="J2" s="321"/>
      <c r="K2" s="321"/>
    </row>
    <row r="3" spans="3:11" ht="13.5" customHeight="1"/>
    <row r="4" spans="3:11" ht="5.0999999999999996" customHeight="1" thickBot="1"/>
    <row r="5" spans="3:11" ht="37.5" customHeight="1" thickTop="1" thickBot="1">
      <c r="C5" s="322" t="s">
        <v>461</v>
      </c>
      <c r="D5" s="323"/>
      <c r="E5" s="323"/>
      <c r="F5" s="323"/>
      <c r="G5" s="323"/>
      <c r="H5" s="323"/>
      <c r="I5" s="323"/>
      <c r="J5" s="323"/>
      <c r="K5" s="324"/>
    </row>
    <row r="6" spans="3:11" ht="22.5" customHeight="1" thickBot="1">
      <c r="C6" s="325" t="s">
        <v>462</v>
      </c>
      <c r="D6" s="326"/>
      <c r="E6" s="327"/>
      <c r="F6" s="338" t="s">
        <v>463</v>
      </c>
      <c r="G6" s="384"/>
      <c r="H6" s="365" t="s">
        <v>40</v>
      </c>
      <c r="I6" s="350"/>
      <c r="J6" s="351"/>
      <c r="K6" s="370" t="s">
        <v>32</v>
      </c>
    </row>
    <row r="7" spans="3:11" ht="22.5" customHeight="1" thickBot="1">
      <c r="C7" s="328"/>
      <c r="D7" s="441"/>
      <c r="E7" s="330"/>
      <c r="F7" s="340"/>
      <c r="G7" s="385"/>
      <c r="H7" s="338" t="s">
        <v>464</v>
      </c>
      <c r="I7" s="371"/>
      <c r="J7" s="384"/>
      <c r="K7" s="370"/>
    </row>
    <row r="8" spans="3:11" ht="22.5" customHeight="1" thickBot="1">
      <c r="C8" s="328"/>
      <c r="D8" s="441"/>
      <c r="E8" s="330"/>
      <c r="F8" s="340"/>
      <c r="G8" s="385"/>
      <c r="H8" s="340"/>
      <c r="I8" s="406"/>
      <c r="J8" s="385"/>
      <c r="K8" s="370"/>
    </row>
    <row r="9" spans="3:11" ht="22.5" customHeight="1" thickBot="1">
      <c r="C9" s="331"/>
      <c r="D9" s="332"/>
      <c r="E9" s="333"/>
      <c r="F9" s="342"/>
      <c r="G9" s="386"/>
      <c r="H9" s="342"/>
      <c r="I9" s="404"/>
      <c r="J9" s="386"/>
      <c r="K9" s="370"/>
    </row>
    <row r="10" spans="3:11" ht="22.5" customHeight="1" thickBot="1">
      <c r="C10" s="206" t="s">
        <v>50</v>
      </c>
      <c r="D10" s="266" t="s">
        <v>51</v>
      </c>
      <c r="E10" s="52" t="s">
        <v>465</v>
      </c>
      <c r="F10" s="71" t="s">
        <v>145</v>
      </c>
      <c r="G10" s="1" t="s">
        <v>466</v>
      </c>
      <c r="H10" s="1" t="s">
        <v>467</v>
      </c>
      <c r="I10" s="1" t="s">
        <v>156</v>
      </c>
      <c r="J10" s="1" t="s">
        <v>154</v>
      </c>
      <c r="K10" s="370"/>
    </row>
    <row r="11" spans="3:11" ht="15" customHeight="1">
      <c r="C11" s="268"/>
      <c r="D11" s="269"/>
      <c r="E11" s="270"/>
      <c r="F11" s="116"/>
      <c r="G11" s="116"/>
      <c r="H11" s="140"/>
      <c r="I11" s="140"/>
      <c r="J11" s="140"/>
      <c r="K11" s="55"/>
    </row>
    <row r="12" spans="3:11" ht="15" customHeight="1">
      <c r="C12" s="268"/>
      <c r="D12" s="271"/>
      <c r="E12" s="270"/>
      <c r="F12" s="116"/>
      <c r="G12" s="116"/>
      <c r="H12" s="140"/>
      <c r="I12" s="140"/>
      <c r="J12" s="140"/>
      <c r="K12" s="55"/>
    </row>
    <row r="13" spans="3:11" ht="15" customHeight="1">
      <c r="C13" s="272"/>
      <c r="D13" s="273"/>
      <c r="E13" s="274"/>
      <c r="F13" s="118"/>
      <c r="G13" s="118"/>
      <c r="H13" s="318"/>
      <c r="I13" s="318"/>
      <c r="J13" s="318"/>
      <c r="K13" s="19"/>
    </row>
    <row r="14" spans="3:11" ht="15" customHeight="1">
      <c r="C14" s="272"/>
      <c r="D14" s="273"/>
      <c r="E14" s="274"/>
      <c r="F14" s="118"/>
      <c r="G14" s="118"/>
      <c r="H14" s="318"/>
      <c r="I14" s="318"/>
      <c r="J14" s="318"/>
      <c r="K14" s="19"/>
    </row>
    <row r="15" spans="3:11" ht="15" customHeight="1">
      <c r="C15" s="272"/>
      <c r="D15" s="273"/>
      <c r="E15" s="274"/>
      <c r="F15" s="118"/>
      <c r="G15" s="118"/>
      <c r="H15" s="318"/>
      <c r="I15" s="318"/>
      <c r="J15" s="318"/>
      <c r="K15" s="19"/>
    </row>
    <row r="16" spans="3:11" ht="15" customHeight="1">
      <c r="C16" s="272"/>
      <c r="D16" s="273"/>
      <c r="E16" s="274"/>
      <c r="F16" s="118"/>
      <c r="G16" s="118"/>
      <c r="H16" s="318"/>
      <c r="I16" s="318"/>
      <c r="J16" s="318"/>
      <c r="K16" s="19"/>
    </row>
    <row r="17" spans="3:11" ht="15" customHeight="1">
      <c r="C17" s="272"/>
      <c r="D17" s="273"/>
      <c r="E17" s="274"/>
      <c r="F17" s="118"/>
      <c r="G17" s="118"/>
      <c r="H17" s="318"/>
      <c r="I17" s="318"/>
      <c r="J17" s="318"/>
      <c r="K17" s="19"/>
    </row>
    <row r="18" spans="3:11" ht="15" customHeight="1">
      <c r="C18" s="272"/>
      <c r="D18" s="273"/>
      <c r="E18" s="274"/>
      <c r="F18" s="118"/>
      <c r="G18" s="118"/>
      <c r="H18" s="318"/>
      <c r="I18" s="318"/>
      <c r="J18" s="318"/>
      <c r="K18" s="19"/>
    </row>
    <row r="19" spans="3:11" ht="15" customHeight="1">
      <c r="C19" s="272"/>
      <c r="D19" s="273"/>
      <c r="E19" s="274"/>
      <c r="F19" s="118"/>
      <c r="G19" s="118"/>
      <c r="H19" s="318"/>
      <c r="I19" s="318"/>
      <c r="J19" s="318"/>
      <c r="K19" s="19"/>
    </row>
    <row r="20" spans="3:11" ht="15" customHeight="1" thickBot="1">
      <c r="C20" s="275"/>
      <c r="D20" s="276"/>
      <c r="E20" s="277"/>
      <c r="F20" s="278"/>
      <c r="G20" s="278"/>
      <c r="H20" s="319"/>
      <c r="I20" s="319"/>
      <c r="J20" s="319"/>
      <c r="K20" s="29"/>
    </row>
    <row r="21" spans="3:11" ht="22.5" customHeight="1" thickBot="1">
      <c r="C21" s="352" t="s">
        <v>37</v>
      </c>
      <c r="D21" s="353"/>
      <c r="E21" s="354"/>
      <c r="F21" s="108" t="s">
        <v>23</v>
      </c>
      <c r="G21" s="108" t="s">
        <v>23</v>
      </c>
      <c r="H21" s="145">
        <f>SUM(H11:H20)</f>
        <v>0</v>
      </c>
      <c r="I21" s="145">
        <f>SUM(I11:I20)</f>
        <v>0</v>
      </c>
      <c r="J21" s="145">
        <f>SUM(J11:J20)</f>
        <v>0</v>
      </c>
      <c r="K21" s="36"/>
    </row>
    <row r="22" spans="3:11" ht="5.0999999999999996" customHeight="1" thickTop="1"/>
    <row r="23" spans="3:11" ht="15" customHeight="1">
      <c r="C23" s="348" t="s">
        <v>456</v>
      </c>
      <c r="D23" s="348"/>
      <c r="E23" s="348"/>
      <c r="F23" s="348"/>
      <c r="G23" s="348"/>
      <c r="H23" s="348"/>
      <c r="I23" s="348"/>
      <c r="J23" s="348"/>
      <c r="K23" s="348"/>
    </row>
    <row r="24" spans="3:11" ht="15" customHeight="1">
      <c r="C24" s="348" t="s">
        <v>468</v>
      </c>
      <c r="D24" s="348"/>
      <c r="E24" s="348"/>
      <c r="F24" s="348"/>
      <c r="G24" s="348"/>
      <c r="H24" s="348"/>
      <c r="I24" s="348"/>
      <c r="J24" s="348"/>
      <c r="K24" s="348"/>
    </row>
    <row r="25" spans="3:11" ht="5.0999999999999996" customHeight="1"/>
    <row r="26" spans="3:11" ht="15" customHeight="1"/>
  </sheetData>
  <mergeCells count="10">
    <mergeCell ref="C21:E21"/>
    <mergeCell ref="C23:K23"/>
    <mergeCell ref="C24:K24"/>
    <mergeCell ref="C2:K2"/>
    <mergeCell ref="C5:K5"/>
    <mergeCell ref="C6:E9"/>
    <mergeCell ref="K6:K10"/>
    <mergeCell ref="H7:J9"/>
    <mergeCell ref="H6:J6"/>
    <mergeCell ref="F6:G9"/>
  </mergeCells>
  <hyperlinks>
    <hyperlink ref="C2:K2" r:id="rId1" display="Example for Storm Drain Pipe Summary" xr:uid="{35B5D940-E3A5-4127-9AE6-61F38B37625C}"/>
  </hyperlinks>
  <printOptions horizontalCentered="1" verticalCentered="1"/>
  <pageMargins left="0.25" right="0.25" top="0.5" bottom="0.5" header="0.25" footer="0.25"/>
  <pageSetup scale="44" orientation="landscape" r:id="rId2"/>
  <legacyDrawing r:id="rId3"/>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A81C1-CF26-47C0-AC62-21AF6DAD27C1}">
  <sheetPr codeName="Sheet75">
    <tabColor rgb="FFFFFF00"/>
    <pageSetUpPr autoPageBreaks="0" fitToPage="1"/>
  </sheetPr>
  <dimension ref="C1:Z26"/>
  <sheetViews>
    <sheetView showGridLines="0" zoomScale="75" zoomScaleNormal="75" workbookViewId="0"/>
  </sheetViews>
  <sheetFormatPr defaultRowHeight="12.75"/>
  <cols>
    <col min="1" max="1" width="5.85546875" customWidth="1"/>
    <col min="2" max="2" width="1.7109375" customWidth="1"/>
    <col min="3" max="4" width="15.7109375" customWidth="1"/>
    <col min="5" max="5" width="5.7109375" customWidth="1"/>
    <col min="6" max="25" width="15.7109375" customWidth="1"/>
    <col min="26" max="26" width="55.7109375" customWidth="1"/>
    <col min="27" max="27" width="4.5703125" customWidth="1"/>
  </cols>
  <sheetData>
    <row r="1" spans="3:26" ht="13.5" customHeight="1" thickBot="1"/>
    <row r="2" spans="3:26" ht="22.5" customHeight="1" thickBot="1">
      <c r="C2" s="321" t="s">
        <v>469</v>
      </c>
      <c r="D2" s="321"/>
      <c r="E2" s="321"/>
      <c r="F2" s="321"/>
      <c r="G2" s="321"/>
      <c r="H2" s="321"/>
      <c r="I2" s="321"/>
      <c r="J2" s="321"/>
      <c r="K2" s="321"/>
      <c r="L2" s="321"/>
      <c r="M2" s="321"/>
      <c r="N2" s="321"/>
      <c r="O2" s="321"/>
      <c r="P2" s="321"/>
      <c r="Q2" s="321"/>
      <c r="R2" s="321"/>
      <c r="S2" s="321"/>
      <c r="T2" s="321"/>
      <c r="U2" s="321"/>
      <c r="V2" s="321"/>
      <c r="W2" s="321"/>
      <c r="X2" s="321"/>
      <c r="Y2" s="321"/>
      <c r="Z2" s="321"/>
    </row>
    <row r="3" spans="3:26" ht="13.5" customHeight="1"/>
    <row r="4" spans="3:26" ht="5.0999999999999996" customHeight="1" thickBot="1"/>
    <row r="5" spans="3:26" ht="37.5" customHeight="1" thickTop="1" thickBot="1">
      <c r="C5" s="362" t="s">
        <v>470</v>
      </c>
      <c r="D5" s="363"/>
      <c r="E5" s="363"/>
      <c r="F5" s="363"/>
      <c r="G5" s="363"/>
      <c r="H5" s="363"/>
      <c r="I5" s="363"/>
      <c r="J5" s="363"/>
      <c r="K5" s="363"/>
      <c r="L5" s="363"/>
      <c r="M5" s="363"/>
      <c r="N5" s="363"/>
      <c r="O5" s="363"/>
      <c r="P5" s="363"/>
      <c r="Q5" s="363"/>
      <c r="R5" s="363"/>
      <c r="S5" s="363"/>
      <c r="T5" s="363"/>
      <c r="U5" s="363"/>
      <c r="V5" s="363"/>
      <c r="W5" s="363"/>
      <c r="X5" s="363"/>
      <c r="Y5" s="363"/>
      <c r="Z5" s="364"/>
    </row>
    <row r="6" spans="3:26" ht="22.5" customHeight="1" thickBot="1">
      <c r="C6" s="474" t="s">
        <v>465</v>
      </c>
      <c r="D6" s="477" t="s">
        <v>30</v>
      </c>
      <c r="E6" s="478"/>
      <c r="F6" s="365" t="s">
        <v>31</v>
      </c>
      <c r="G6" s="350"/>
      <c r="H6" s="350"/>
      <c r="I6" s="350"/>
      <c r="J6" s="350"/>
      <c r="K6" s="350"/>
      <c r="L6" s="350"/>
      <c r="M6" s="350"/>
      <c r="N6" s="350"/>
      <c r="O6" s="350"/>
      <c r="P6" s="350"/>
      <c r="Q6" s="350"/>
      <c r="R6" s="350"/>
      <c r="S6" s="350"/>
      <c r="T6" s="351"/>
      <c r="U6" s="365" t="s">
        <v>471</v>
      </c>
      <c r="V6" s="350"/>
      <c r="W6" s="350"/>
      <c r="X6" s="350"/>
      <c r="Y6" s="351"/>
      <c r="Z6" s="370" t="s">
        <v>32</v>
      </c>
    </row>
    <row r="7" spans="3:26" ht="22.5" customHeight="1" thickBot="1">
      <c r="C7" s="475"/>
      <c r="D7" s="479"/>
      <c r="E7" s="480"/>
      <c r="F7" s="334" t="s">
        <v>472</v>
      </c>
      <c r="G7" s="334" t="s">
        <v>473</v>
      </c>
      <c r="H7" s="338" t="s">
        <v>474</v>
      </c>
      <c r="I7" s="371"/>
      <c r="J7" s="371"/>
      <c r="K7" s="371"/>
      <c r="L7" s="384"/>
      <c r="M7" s="366" t="s">
        <v>520</v>
      </c>
      <c r="N7" s="338" t="s">
        <v>521</v>
      </c>
      <c r="O7" s="371"/>
      <c r="P7" s="384"/>
      <c r="Q7" s="338" t="s">
        <v>522</v>
      </c>
      <c r="R7" s="371"/>
      <c r="S7" s="384"/>
      <c r="T7" s="366" t="s">
        <v>475</v>
      </c>
      <c r="U7" s="338" t="s">
        <v>476</v>
      </c>
      <c r="V7" s="371"/>
      <c r="W7" s="371"/>
      <c r="X7" s="371"/>
      <c r="Y7" s="384"/>
      <c r="Z7" s="370"/>
    </row>
    <row r="8" spans="3:26" ht="22.5" customHeight="1" thickBot="1">
      <c r="C8" s="475"/>
      <c r="D8" s="479"/>
      <c r="E8" s="480"/>
      <c r="F8" s="334"/>
      <c r="G8" s="334"/>
      <c r="H8" s="338" t="s">
        <v>518</v>
      </c>
      <c r="I8" s="384"/>
      <c r="J8" s="338" t="s">
        <v>519</v>
      </c>
      <c r="K8" s="371"/>
      <c r="L8" s="384"/>
      <c r="M8" s="367"/>
      <c r="N8" s="340"/>
      <c r="O8" s="406"/>
      <c r="P8" s="385"/>
      <c r="Q8" s="340"/>
      <c r="R8" s="406"/>
      <c r="S8" s="385"/>
      <c r="T8" s="367"/>
      <c r="U8" s="340"/>
      <c r="V8" s="483"/>
      <c r="W8" s="483"/>
      <c r="X8" s="483"/>
      <c r="Y8" s="385"/>
      <c r="Z8" s="370"/>
    </row>
    <row r="9" spans="3:26" ht="22.5" customHeight="1" thickBot="1">
      <c r="C9" s="475"/>
      <c r="D9" s="479"/>
      <c r="E9" s="480"/>
      <c r="F9" s="334"/>
      <c r="G9" s="334"/>
      <c r="H9" s="342"/>
      <c r="I9" s="386"/>
      <c r="J9" s="342"/>
      <c r="K9" s="404"/>
      <c r="L9" s="386"/>
      <c r="M9" s="367"/>
      <c r="N9" s="342"/>
      <c r="O9" s="404"/>
      <c r="P9" s="386"/>
      <c r="Q9" s="342"/>
      <c r="R9" s="404"/>
      <c r="S9" s="386"/>
      <c r="T9" s="367"/>
      <c r="U9" s="340"/>
      <c r="V9" s="483"/>
      <c r="W9" s="483"/>
      <c r="X9" s="483"/>
      <c r="Y9" s="385"/>
      <c r="Z9" s="370"/>
    </row>
    <row r="10" spans="3:26" ht="22.5" customHeight="1" thickBot="1">
      <c r="C10" s="476"/>
      <c r="D10" s="481"/>
      <c r="E10" s="482"/>
      <c r="F10" s="334"/>
      <c r="G10" s="334"/>
      <c r="H10" s="1" t="s">
        <v>478</v>
      </c>
      <c r="I10" s="1" t="s">
        <v>477</v>
      </c>
      <c r="J10" s="1" t="s">
        <v>479</v>
      </c>
      <c r="K10" s="1" t="s">
        <v>480</v>
      </c>
      <c r="L10" s="1" t="s">
        <v>157</v>
      </c>
      <c r="M10" s="368"/>
      <c r="N10" s="1" t="s">
        <v>531</v>
      </c>
      <c r="O10" s="1" t="s">
        <v>532</v>
      </c>
      <c r="P10" s="1" t="s">
        <v>482</v>
      </c>
      <c r="Q10" s="1" t="s">
        <v>199</v>
      </c>
      <c r="R10" s="1" t="s">
        <v>113</v>
      </c>
      <c r="S10" s="1" t="s">
        <v>481</v>
      </c>
      <c r="T10" s="368"/>
      <c r="U10" s="1" t="s">
        <v>478</v>
      </c>
      <c r="V10" s="1" t="s">
        <v>477</v>
      </c>
      <c r="W10" s="147" t="s">
        <v>479</v>
      </c>
      <c r="X10" s="147" t="s">
        <v>480</v>
      </c>
      <c r="Y10" s="147" t="s">
        <v>157</v>
      </c>
      <c r="Z10" s="370"/>
    </row>
    <row r="11" spans="3:26" ht="15" customHeight="1">
      <c r="C11" s="268"/>
      <c r="D11" s="99"/>
      <c r="E11" s="57"/>
      <c r="F11" s="101"/>
      <c r="G11" s="101"/>
      <c r="H11" s="101"/>
      <c r="I11" s="101"/>
      <c r="J11" s="101"/>
      <c r="K11" s="101"/>
      <c r="L11" s="101"/>
      <c r="M11" s="101"/>
      <c r="N11" s="101"/>
      <c r="O11" s="101"/>
      <c r="P11" s="101"/>
      <c r="Q11" s="101"/>
      <c r="R11" s="101"/>
      <c r="S11" s="101"/>
      <c r="T11" s="101"/>
      <c r="U11" s="101"/>
      <c r="V11" s="101"/>
      <c r="W11" s="252"/>
      <c r="X11" s="252"/>
      <c r="Y11" s="252"/>
      <c r="Z11" s="55"/>
    </row>
    <row r="12" spans="3:26" ht="15" customHeight="1">
      <c r="C12" s="268"/>
      <c r="D12" s="58"/>
      <c r="E12" s="57"/>
      <c r="F12" s="101"/>
      <c r="G12" s="101"/>
      <c r="H12" s="101"/>
      <c r="I12" s="101"/>
      <c r="J12" s="101"/>
      <c r="K12" s="101"/>
      <c r="L12" s="101"/>
      <c r="M12" s="101"/>
      <c r="N12" s="101"/>
      <c r="O12" s="101"/>
      <c r="P12" s="101"/>
      <c r="Q12" s="101"/>
      <c r="R12" s="101"/>
      <c r="S12" s="101"/>
      <c r="T12" s="101"/>
      <c r="U12" s="101"/>
      <c r="V12" s="101"/>
      <c r="W12" s="252"/>
      <c r="X12" s="252"/>
      <c r="Y12" s="252"/>
      <c r="Z12" s="55"/>
    </row>
    <row r="13" spans="3:26" ht="15" customHeight="1">
      <c r="C13" s="272"/>
      <c r="D13" s="61"/>
      <c r="E13" s="60"/>
      <c r="F13" s="37"/>
      <c r="G13" s="37"/>
      <c r="H13" s="37"/>
      <c r="I13" s="37"/>
      <c r="J13" s="37"/>
      <c r="K13" s="37"/>
      <c r="L13" s="37"/>
      <c r="M13" s="37"/>
      <c r="N13" s="37"/>
      <c r="O13" s="37"/>
      <c r="P13" s="37"/>
      <c r="Q13" s="37"/>
      <c r="R13" s="37"/>
      <c r="S13" s="37"/>
      <c r="T13" s="37"/>
      <c r="U13" s="37"/>
      <c r="V13" s="37"/>
      <c r="W13" s="254"/>
      <c r="X13" s="254"/>
      <c r="Y13" s="254"/>
      <c r="Z13" s="19"/>
    </row>
    <row r="14" spans="3:26" ht="15" customHeight="1">
      <c r="C14" s="272"/>
      <c r="D14" s="61"/>
      <c r="E14" s="60"/>
      <c r="F14" s="37"/>
      <c r="G14" s="37"/>
      <c r="H14" s="37"/>
      <c r="I14" s="37"/>
      <c r="J14" s="37"/>
      <c r="K14" s="37"/>
      <c r="L14" s="37"/>
      <c r="M14" s="37"/>
      <c r="N14" s="37"/>
      <c r="O14" s="37"/>
      <c r="P14" s="37"/>
      <c r="Q14" s="37"/>
      <c r="R14" s="37"/>
      <c r="S14" s="37"/>
      <c r="T14" s="37"/>
      <c r="U14" s="37"/>
      <c r="V14" s="37"/>
      <c r="W14" s="254"/>
      <c r="X14" s="254"/>
      <c r="Y14" s="254"/>
      <c r="Z14" s="19"/>
    </row>
    <row r="15" spans="3:26" ht="15" customHeight="1">
      <c r="C15" s="272"/>
      <c r="D15" s="61"/>
      <c r="E15" s="13"/>
      <c r="F15" s="37"/>
      <c r="G15" s="37"/>
      <c r="H15" s="37"/>
      <c r="I15" s="37"/>
      <c r="J15" s="37"/>
      <c r="K15" s="37"/>
      <c r="L15" s="37"/>
      <c r="M15" s="37"/>
      <c r="N15" s="37"/>
      <c r="O15" s="37"/>
      <c r="P15" s="37"/>
      <c r="Q15" s="37"/>
      <c r="R15" s="37"/>
      <c r="S15" s="37"/>
      <c r="T15" s="37"/>
      <c r="U15" s="37"/>
      <c r="V15" s="37"/>
      <c r="W15" s="254"/>
      <c r="X15" s="254"/>
      <c r="Y15" s="254"/>
      <c r="Z15" s="19"/>
    </row>
    <row r="16" spans="3:26" ht="15" customHeight="1">
      <c r="C16" s="272"/>
      <c r="D16" s="61"/>
      <c r="E16" s="13"/>
      <c r="F16" s="37"/>
      <c r="G16" s="37"/>
      <c r="H16" s="37"/>
      <c r="I16" s="37"/>
      <c r="J16" s="37"/>
      <c r="K16" s="37"/>
      <c r="L16" s="37"/>
      <c r="M16" s="37"/>
      <c r="N16" s="37"/>
      <c r="O16" s="37"/>
      <c r="P16" s="37"/>
      <c r="Q16" s="37"/>
      <c r="R16" s="37"/>
      <c r="S16" s="37"/>
      <c r="T16" s="37"/>
      <c r="U16" s="37"/>
      <c r="V16" s="37"/>
      <c r="W16" s="254"/>
      <c r="X16" s="254"/>
      <c r="Y16" s="254"/>
      <c r="Z16" s="19"/>
    </row>
    <row r="17" spans="3:26" ht="15" customHeight="1">
      <c r="C17" s="272"/>
      <c r="D17" s="61"/>
      <c r="E17" s="13"/>
      <c r="F17" s="37"/>
      <c r="G17" s="37"/>
      <c r="H17" s="37"/>
      <c r="I17" s="37"/>
      <c r="J17" s="37"/>
      <c r="K17" s="37"/>
      <c r="L17" s="37"/>
      <c r="M17" s="37"/>
      <c r="N17" s="37"/>
      <c r="O17" s="37"/>
      <c r="P17" s="37"/>
      <c r="Q17" s="37"/>
      <c r="R17" s="37"/>
      <c r="S17" s="37"/>
      <c r="T17" s="37"/>
      <c r="U17" s="37"/>
      <c r="V17" s="37"/>
      <c r="W17" s="254"/>
      <c r="X17" s="254"/>
      <c r="Y17" s="254"/>
      <c r="Z17" s="19"/>
    </row>
    <row r="18" spans="3:26" ht="15" customHeight="1">
      <c r="C18" s="272"/>
      <c r="D18" s="61"/>
      <c r="E18" s="13"/>
      <c r="F18" s="37"/>
      <c r="G18" s="37"/>
      <c r="H18" s="37"/>
      <c r="I18" s="37"/>
      <c r="J18" s="37"/>
      <c r="K18" s="37"/>
      <c r="L18" s="37"/>
      <c r="M18" s="37"/>
      <c r="N18" s="37"/>
      <c r="O18" s="37"/>
      <c r="P18" s="37"/>
      <c r="Q18" s="37"/>
      <c r="R18" s="37"/>
      <c r="S18" s="37"/>
      <c r="T18" s="37"/>
      <c r="U18" s="37"/>
      <c r="V18" s="37"/>
      <c r="W18" s="254"/>
      <c r="X18" s="254"/>
      <c r="Y18" s="254"/>
      <c r="Z18" s="19"/>
    </row>
    <row r="19" spans="3:26" ht="15" customHeight="1">
      <c r="C19" s="272"/>
      <c r="D19" s="61"/>
      <c r="E19" s="13"/>
      <c r="F19" s="37"/>
      <c r="G19" s="37"/>
      <c r="H19" s="37"/>
      <c r="I19" s="37"/>
      <c r="J19" s="37"/>
      <c r="K19" s="37"/>
      <c r="L19" s="37"/>
      <c r="M19" s="37"/>
      <c r="N19" s="37"/>
      <c r="O19" s="37"/>
      <c r="P19" s="37"/>
      <c r="Q19" s="37"/>
      <c r="R19" s="37"/>
      <c r="S19" s="37"/>
      <c r="T19" s="37"/>
      <c r="U19" s="37"/>
      <c r="V19" s="37"/>
      <c r="W19" s="254"/>
      <c r="X19" s="254"/>
      <c r="Y19" s="254"/>
      <c r="Z19" s="19"/>
    </row>
    <row r="20" spans="3:26" ht="15" customHeight="1" thickBot="1">
      <c r="C20" s="275"/>
      <c r="D20" s="65"/>
      <c r="E20" s="25"/>
      <c r="F20" s="104"/>
      <c r="G20" s="104"/>
      <c r="H20" s="104"/>
      <c r="I20" s="104"/>
      <c r="J20" s="104"/>
      <c r="K20" s="104"/>
      <c r="L20" s="104"/>
      <c r="M20" s="104"/>
      <c r="N20" s="104"/>
      <c r="O20" s="104"/>
      <c r="P20" s="104"/>
      <c r="Q20" s="104"/>
      <c r="R20" s="104"/>
      <c r="S20" s="104"/>
      <c r="T20" s="104"/>
      <c r="U20" s="104"/>
      <c r="V20" s="104"/>
      <c r="W20" s="279"/>
      <c r="X20" s="279"/>
      <c r="Y20" s="279"/>
      <c r="Z20" s="29"/>
    </row>
    <row r="21" spans="3:26" ht="22.5" customHeight="1" thickBot="1">
      <c r="C21" s="352" t="s">
        <v>37</v>
      </c>
      <c r="D21" s="353"/>
      <c r="E21" s="354"/>
      <c r="F21" s="39">
        <f t="shared" ref="F21:L21" si="0">SUM(F11:F20)</f>
        <v>0</v>
      </c>
      <c r="G21" s="39">
        <f t="shared" si="0"/>
        <v>0</v>
      </c>
      <c r="H21" s="39">
        <f t="shared" si="0"/>
        <v>0</v>
      </c>
      <c r="I21" s="39">
        <f t="shared" si="0"/>
        <v>0</v>
      </c>
      <c r="J21" s="39">
        <f t="shared" si="0"/>
        <v>0</v>
      </c>
      <c r="K21" s="39">
        <f t="shared" si="0"/>
        <v>0</v>
      </c>
      <c r="L21" s="39">
        <f t="shared" si="0"/>
        <v>0</v>
      </c>
      <c r="M21" s="39">
        <f t="shared" ref="M21:Y21" si="1">SUM(M11:M20)</f>
        <v>0</v>
      </c>
      <c r="N21" s="39">
        <f t="shared" si="1"/>
        <v>0</v>
      </c>
      <c r="O21" s="39">
        <f t="shared" si="1"/>
        <v>0</v>
      </c>
      <c r="P21" s="39">
        <f t="shared" si="1"/>
        <v>0</v>
      </c>
      <c r="Q21" s="39">
        <f t="shared" si="1"/>
        <v>0</v>
      </c>
      <c r="R21" s="39">
        <f t="shared" si="1"/>
        <v>0</v>
      </c>
      <c r="S21" s="39">
        <f t="shared" si="1"/>
        <v>0</v>
      </c>
      <c r="T21" s="39">
        <f t="shared" si="1"/>
        <v>0</v>
      </c>
      <c r="U21" s="39">
        <f t="shared" si="1"/>
        <v>0</v>
      </c>
      <c r="V21" s="39">
        <f t="shared" si="1"/>
        <v>0</v>
      </c>
      <c r="W21" s="233">
        <f t="shared" si="1"/>
        <v>0</v>
      </c>
      <c r="X21" s="233">
        <f t="shared" si="1"/>
        <v>0</v>
      </c>
      <c r="Y21" s="233">
        <f t="shared" si="1"/>
        <v>0</v>
      </c>
      <c r="Z21" s="36"/>
    </row>
    <row r="22" spans="3:26" ht="5.0999999999999996" customHeight="1" thickTop="1"/>
    <row r="23" spans="3:26" ht="15" customHeight="1">
      <c r="C23" s="348" t="s">
        <v>456</v>
      </c>
      <c r="D23" s="348"/>
      <c r="E23" s="348"/>
      <c r="F23" s="348"/>
      <c r="G23" s="348"/>
      <c r="H23" s="348"/>
      <c r="I23" s="348"/>
      <c r="J23" s="348"/>
      <c r="K23" s="348"/>
      <c r="L23" s="348"/>
      <c r="M23" s="348"/>
      <c r="N23" s="348"/>
      <c r="O23" s="348"/>
      <c r="P23" s="348"/>
      <c r="Q23" s="348"/>
      <c r="R23" s="348"/>
      <c r="S23" s="348"/>
      <c r="T23" s="348"/>
      <c r="U23" s="348"/>
      <c r="V23" s="348"/>
      <c r="W23" s="348"/>
      <c r="X23" s="348"/>
      <c r="Y23" s="348"/>
      <c r="Z23" s="348"/>
    </row>
    <row r="24" spans="3:26" ht="15" customHeight="1">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row>
    <row r="25" spans="3:26" ht="5.0999999999999996" customHeight="1"/>
    <row r="26" spans="3:26" ht="15" customHeight="1"/>
  </sheetData>
  <mergeCells count="20">
    <mergeCell ref="C24:Z24"/>
    <mergeCell ref="T7:T10"/>
    <mergeCell ref="U7:Y9"/>
    <mergeCell ref="C21:E21"/>
    <mergeCell ref="C23:Z23"/>
    <mergeCell ref="H7:L7"/>
    <mergeCell ref="J8:L9"/>
    <mergeCell ref="H8:I9"/>
    <mergeCell ref="M7:M10"/>
    <mergeCell ref="N7:P9"/>
    <mergeCell ref="Q7:S9"/>
    <mergeCell ref="C2:Z2"/>
    <mergeCell ref="C5:Z5"/>
    <mergeCell ref="C6:C10"/>
    <mergeCell ref="D6:E10"/>
    <mergeCell ref="F6:T6"/>
    <mergeCell ref="U6:Y6"/>
    <mergeCell ref="Z6:Z10"/>
    <mergeCell ref="F7:F10"/>
    <mergeCell ref="G7:G10"/>
  </mergeCells>
  <hyperlinks>
    <hyperlink ref="C2:Z2" r:id="rId1" display="Example for Storm Drain Structure Schedule" xr:uid="{5BB0E7E3-D6E4-45C5-8553-4ACCB2BAD01E}"/>
  </hyperlinks>
  <printOptions horizontalCentered="1" verticalCentered="1"/>
  <pageMargins left="0.25" right="0.25" top="0.5" bottom="0.5" header="0.25" footer="0.25"/>
  <pageSetup paperSize="17" orientation="landscape" r:id="rId2"/>
  <legacyDrawing r:id="rId3"/>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CEFAD-9FB6-46B2-86E8-2715B5B370D0}">
  <sheetPr codeName="Sheet83">
    <tabColor rgb="FFFFFF00"/>
    <pageSetUpPr autoPageBreaks="0" fitToPage="1"/>
  </sheetPr>
  <dimension ref="A1:Z25"/>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21" width="15.7109375" customWidth="1"/>
    <col min="22" max="22" width="17.7109375" customWidth="1"/>
    <col min="23" max="24" width="15.7109375" customWidth="1"/>
    <col min="25" max="25" width="17.7109375" customWidth="1"/>
    <col min="26" max="26" width="55.7109375" customWidth="1"/>
    <col min="27" max="27" width="1.7109375" customWidth="1"/>
  </cols>
  <sheetData>
    <row r="1" spans="1:26" ht="13.5" customHeight="1" thickBot="1">
      <c r="A1" s="280"/>
    </row>
    <row r="2" spans="1:26" ht="22.5" customHeight="1" thickBot="1">
      <c r="C2" s="321" t="s">
        <v>483</v>
      </c>
      <c r="D2" s="321"/>
      <c r="E2" s="321"/>
      <c r="F2" s="321"/>
      <c r="G2" s="321"/>
      <c r="H2" s="321"/>
      <c r="I2" s="321"/>
      <c r="J2" s="321"/>
      <c r="K2" s="321"/>
      <c r="L2" s="321"/>
      <c r="M2" s="321"/>
      <c r="N2" s="321"/>
      <c r="O2" s="321"/>
      <c r="P2" s="321"/>
      <c r="Q2" s="321"/>
      <c r="R2" s="321"/>
      <c r="S2" s="321"/>
      <c r="T2" s="321"/>
      <c r="U2" s="321"/>
      <c r="V2" s="321"/>
      <c r="W2" s="321"/>
      <c r="X2" s="321"/>
      <c r="Y2" s="321"/>
      <c r="Z2" s="321"/>
    </row>
    <row r="3" spans="1:26" ht="13.5" customHeight="1"/>
    <row r="4" spans="1:26" ht="5.0999999999999996" customHeight="1" thickBot="1"/>
    <row r="5" spans="1:26" ht="37.5" customHeight="1" thickTop="1" thickBot="1">
      <c r="C5" s="322" t="s">
        <v>484</v>
      </c>
      <c r="D5" s="323"/>
      <c r="E5" s="323"/>
      <c r="F5" s="323"/>
      <c r="G5" s="323"/>
      <c r="H5" s="323"/>
      <c r="I5" s="323"/>
      <c r="J5" s="323"/>
      <c r="K5" s="323"/>
      <c r="L5" s="323"/>
      <c r="M5" s="323"/>
      <c r="N5" s="323"/>
      <c r="O5" s="323"/>
      <c r="P5" s="323"/>
      <c r="Q5" s="323"/>
      <c r="R5" s="323"/>
      <c r="S5" s="323"/>
      <c r="T5" s="323"/>
      <c r="U5" s="323"/>
      <c r="V5" s="323"/>
      <c r="W5" s="323"/>
      <c r="X5" s="323"/>
      <c r="Y5" s="323"/>
      <c r="Z5" s="324"/>
    </row>
    <row r="6" spans="1:26" ht="22.5" customHeight="1" thickBot="1">
      <c r="C6" s="325" t="s">
        <v>30</v>
      </c>
      <c r="D6" s="326"/>
      <c r="E6" s="326"/>
      <c r="F6" s="327"/>
      <c r="G6" s="147" t="s">
        <v>511</v>
      </c>
      <c r="H6" s="334" t="s">
        <v>31</v>
      </c>
      <c r="I6" s="334"/>
      <c r="J6" s="334" t="s">
        <v>40</v>
      </c>
      <c r="K6" s="334"/>
      <c r="L6" s="334"/>
      <c r="M6" s="334"/>
      <c r="N6" s="147" t="s">
        <v>377</v>
      </c>
      <c r="O6" s="365" t="s">
        <v>31</v>
      </c>
      <c r="P6" s="414"/>
      <c r="Q6" s="414"/>
      <c r="R6" s="365" t="s">
        <v>40</v>
      </c>
      <c r="S6" s="351"/>
      <c r="T6" s="365" t="s">
        <v>31</v>
      </c>
      <c r="U6" s="350"/>
      <c r="V6" s="350"/>
      <c r="W6" s="350"/>
      <c r="X6" s="409"/>
      <c r="Y6" s="1" t="s">
        <v>101</v>
      </c>
      <c r="Z6" s="370" t="s">
        <v>32</v>
      </c>
    </row>
    <row r="7" spans="1:26" ht="22.5" customHeight="1" thickBot="1">
      <c r="C7" s="328"/>
      <c r="D7" s="329"/>
      <c r="E7" s="329"/>
      <c r="F7" s="330"/>
      <c r="G7" s="366" t="s">
        <v>527</v>
      </c>
      <c r="H7" s="334" t="s">
        <v>523</v>
      </c>
      <c r="I7" s="334"/>
      <c r="J7" s="334" t="s">
        <v>485</v>
      </c>
      <c r="K7" s="334"/>
      <c r="L7" s="334"/>
      <c r="M7" s="334"/>
      <c r="N7" s="334" t="s">
        <v>486</v>
      </c>
      <c r="O7" s="334" t="s">
        <v>487</v>
      </c>
      <c r="P7" s="334"/>
      <c r="Q7" s="334"/>
      <c r="R7" s="334" t="s">
        <v>488</v>
      </c>
      <c r="S7" s="334" t="s">
        <v>489</v>
      </c>
      <c r="T7" s="334" t="s">
        <v>490</v>
      </c>
      <c r="U7" s="334"/>
      <c r="V7" s="334" t="s">
        <v>491</v>
      </c>
      <c r="W7" s="334" t="s">
        <v>492</v>
      </c>
      <c r="X7" s="334" t="s">
        <v>493</v>
      </c>
      <c r="Y7" s="334" t="s">
        <v>494</v>
      </c>
      <c r="Z7" s="370"/>
    </row>
    <row r="8" spans="1:26" ht="22.5" customHeight="1" thickBot="1">
      <c r="C8" s="328"/>
      <c r="D8" s="329"/>
      <c r="E8" s="329"/>
      <c r="F8" s="330"/>
      <c r="G8" s="367"/>
      <c r="H8" s="334"/>
      <c r="I8" s="334"/>
      <c r="J8" s="334"/>
      <c r="K8" s="334"/>
      <c r="L8" s="334"/>
      <c r="M8" s="334"/>
      <c r="N8" s="334"/>
      <c r="O8" s="334"/>
      <c r="P8" s="334"/>
      <c r="Q8" s="334"/>
      <c r="R8" s="334"/>
      <c r="S8" s="334"/>
      <c r="T8" s="334"/>
      <c r="U8" s="334"/>
      <c r="V8" s="334"/>
      <c r="W8" s="334"/>
      <c r="X8" s="334"/>
      <c r="Y8" s="334"/>
      <c r="Z8" s="370"/>
    </row>
    <row r="9" spans="1:26" ht="22.5" customHeight="1" thickBot="1">
      <c r="C9" s="331"/>
      <c r="D9" s="332"/>
      <c r="E9" s="332"/>
      <c r="F9" s="333"/>
      <c r="G9" s="367"/>
      <c r="H9" s="334"/>
      <c r="I9" s="334"/>
      <c r="J9" s="334" t="s">
        <v>495</v>
      </c>
      <c r="K9" s="334"/>
      <c r="L9" s="334"/>
      <c r="M9" s="1" t="s">
        <v>496</v>
      </c>
      <c r="N9" s="334"/>
      <c r="O9" s="334"/>
      <c r="P9" s="334"/>
      <c r="Q9" s="334"/>
      <c r="R9" s="1" t="s">
        <v>497</v>
      </c>
      <c r="S9" s="334"/>
      <c r="T9" s="334"/>
      <c r="U9" s="334"/>
      <c r="V9" s="334"/>
      <c r="W9" s="334"/>
      <c r="X9" s="334"/>
      <c r="Y9" s="334"/>
      <c r="Z9" s="370"/>
    </row>
    <row r="10" spans="1:26" ht="22.5" customHeight="1" thickBot="1">
      <c r="C10" s="349" t="s">
        <v>50</v>
      </c>
      <c r="D10" s="376"/>
      <c r="E10" s="377" t="s">
        <v>51</v>
      </c>
      <c r="F10" s="351"/>
      <c r="G10" s="368"/>
      <c r="H10" s="1" t="s">
        <v>498</v>
      </c>
      <c r="I10" s="1" t="s">
        <v>528</v>
      </c>
      <c r="J10" s="1" t="s">
        <v>123</v>
      </c>
      <c r="K10" s="1" t="s">
        <v>499</v>
      </c>
      <c r="L10" s="1" t="s">
        <v>500</v>
      </c>
      <c r="M10" s="1" t="s">
        <v>156</v>
      </c>
      <c r="N10" s="334"/>
      <c r="O10" s="1" t="s">
        <v>123</v>
      </c>
      <c r="P10" s="1" t="s">
        <v>499</v>
      </c>
      <c r="Q10" s="1" t="s">
        <v>500</v>
      </c>
      <c r="R10" s="1" t="s">
        <v>155</v>
      </c>
      <c r="S10" s="334"/>
      <c r="T10" s="1" t="s">
        <v>123</v>
      </c>
      <c r="U10" s="1" t="s">
        <v>499</v>
      </c>
      <c r="V10" s="334"/>
      <c r="W10" s="334"/>
      <c r="X10" s="334"/>
      <c r="Y10" s="334"/>
      <c r="Z10" s="370"/>
    </row>
    <row r="11" spans="1:26" ht="15" customHeight="1">
      <c r="C11" s="88"/>
      <c r="D11" s="57"/>
      <c r="E11" s="42"/>
      <c r="F11" s="3"/>
      <c r="G11" s="101"/>
      <c r="H11" s="101"/>
      <c r="I11" s="101"/>
      <c r="J11" s="101"/>
      <c r="K11" s="101"/>
      <c r="L11" s="101"/>
      <c r="M11" s="101"/>
      <c r="N11" s="101"/>
      <c r="O11" s="101"/>
      <c r="P11" s="101"/>
      <c r="Q11" s="101"/>
      <c r="R11" s="101"/>
      <c r="S11" s="101"/>
      <c r="T11" s="101"/>
      <c r="U11" s="101"/>
      <c r="V11" s="101"/>
      <c r="W11" s="101"/>
      <c r="X11" s="101"/>
      <c r="Y11" s="101"/>
      <c r="Z11" s="11"/>
    </row>
    <row r="12" spans="1:26" ht="15" customHeight="1">
      <c r="C12" s="88"/>
      <c r="D12" s="57"/>
      <c r="E12" s="91"/>
      <c r="F12" s="59"/>
      <c r="G12" s="101"/>
      <c r="H12" s="101"/>
      <c r="I12" s="101"/>
      <c r="J12" s="101"/>
      <c r="K12" s="101"/>
      <c r="L12" s="101"/>
      <c r="M12" s="101"/>
      <c r="N12" s="101"/>
      <c r="O12" s="101"/>
      <c r="P12" s="101"/>
      <c r="Q12" s="101"/>
      <c r="R12" s="101"/>
      <c r="S12" s="101"/>
      <c r="T12" s="101"/>
      <c r="U12" s="101"/>
      <c r="V12" s="101"/>
      <c r="W12" s="101"/>
      <c r="X12" s="101"/>
      <c r="Y12" s="101"/>
      <c r="Z12" s="55"/>
    </row>
    <row r="13" spans="1:26" ht="15" customHeight="1">
      <c r="C13" s="22"/>
      <c r="D13" s="60"/>
      <c r="E13" s="45"/>
      <c r="F13" s="13"/>
      <c r="G13" s="37"/>
      <c r="H13" s="37"/>
      <c r="I13" s="37"/>
      <c r="J13" s="37"/>
      <c r="K13" s="37"/>
      <c r="L13" s="37"/>
      <c r="M13" s="37"/>
      <c r="N13" s="37"/>
      <c r="O13" s="37"/>
      <c r="P13" s="37"/>
      <c r="Q13" s="37"/>
      <c r="R13" s="37"/>
      <c r="S13" s="37"/>
      <c r="T13" s="37"/>
      <c r="U13" s="37"/>
      <c r="V13" s="37"/>
      <c r="W13" s="37"/>
      <c r="X13" s="37"/>
      <c r="Y13" s="37"/>
      <c r="Z13" s="19"/>
    </row>
    <row r="14" spans="1:26" ht="15" customHeight="1">
      <c r="C14" s="22"/>
      <c r="D14" s="60"/>
      <c r="E14" s="45"/>
      <c r="F14" s="13"/>
      <c r="G14" s="37"/>
      <c r="H14" s="37"/>
      <c r="I14" s="37"/>
      <c r="J14" s="37"/>
      <c r="K14" s="37"/>
      <c r="L14" s="37"/>
      <c r="M14" s="37"/>
      <c r="N14" s="37"/>
      <c r="O14" s="37"/>
      <c r="P14" s="37"/>
      <c r="Q14" s="37"/>
      <c r="R14" s="37"/>
      <c r="S14" s="37"/>
      <c r="T14" s="37"/>
      <c r="U14" s="37"/>
      <c r="V14" s="37"/>
      <c r="W14" s="37"/>
      <c r="X14" s="37"/>
      <c r="Y14" s="37"/>
      <c r="Z14" s="19"/>
    </row>
    <row r="15" spans="1:26" ht="15" customHeight="1">
      <c r="C15" s="22"/>
      <c r="D15" s="60"/>
      <c r="E15" s="45"/>
      <c r="F15" s="13"/>
      <c r="G15" s="37"/>
      <c r="H15" s="37"/>
      <c r="I15" s="37"/>
      <c r="J15" s="37"/>
      <c r="K15" s="37"/>
      <c r="L15" s="37"/>
      <c r="M15" s="37"/>
      <c r="N15" s="37"/>
      <c r="O15" s="37"/>
      <c r="P15" s="37"/>
      <c r="Q15" s="37"/>
      <c r="R15" s="37"/>
      <c r="S15" s="37"/>
      <c r="T15" s="37"/>
      <c r="U15" s="37"/>
      <c r="V15" s="37"/>
      <c r="W15" s="37"/>
      <c r="X15" s="37"/>
      <c r="Y15" s="37"/>
      <c r="Z15" s="19"/>
    </row>
    <row r="16" spans="1:26" ht="15" customHeight="1">
      <c r="C16" s="22"/>
      <c r="D16" s="60"/>
      <c r="E16" s="45"/>
      <c r="F16" s="13"/>
      <c r="G16" s="37"/>
      <c r="H16" s="37"/>
      <c r="I16" s="37"/>
      <c r="J16" s="37"/>
      <c r="K16" s="37"/>
      <c r="L16" s="37"/>
      <c r="M16" s="37"/>
      <c r="N16" s="37"/>
      <c r="O16" s="37"/>
      <c r="P16" s="37"/>
      <c r="Q16" s="37"/>
      <c r="R16" s="37"/>
      <c r="S16" s="37"/>
      <c r="T16" s="37"/>
      <c r="U16" s="37"/>
      <c r="V16" s="37"/>
      <c r="W16" s="37"/>
      <c r="X16" s="37"/>
      <c r="Y16" s="37"/>
      <c r="Z16" s="19"/>
    </row>
    <row r="17" spans="3:26" ht="15" customHeight="1">
      <c r="C17" s="22"/>
      <c r="D17" s="60"/>
      <c r="E17" s="45"/>
      <c r="F17" s="13"/>
      <c r="G17" s="37"/>
      <c r="H17" s="37"/>
      <c r="I17" s="37"/>
      <c r="J17" s="37"/>
      <c r="K17" s="37"/>
      <c r="L17" s="37"/>
      <c r="M17" s="37"/>
      <c r="N17" s="37"/>
      <c r="O17" s="37"/>
      <c r="P17" s="37"/>
      <c r="Q17" s="37"/>
      <c r="R17" s="37"/>
      <c r="S17" s="37"/>
      <c r="T17" s="37"/>
      <c r="U17" s="37"/>
      <c r="V17" s="37"/>
      <c r="W17" s="37"/>
      <c r="X17" s="37"/>
      <c r="Y17" s="37"/>
      <c r="Z17" s="19"/>
    </row>
    <row r="18" spans="3:26" ht="15" customHeight="1">
      <c r="C18" s="22"/>
      <c r="D18" s="60"/>
      <c r="E18" s="45"/>
      <c r="F18" s="13"/>
      <c r="G18" s="37"/>
      <c r="H18" s="37"/>
      <c r="I18" s="37"/>
      <c r="J18" s="37"/>
      <c r="K18" s="37"/>
      <c r="L18" s="37"/>
      <c r="M18" s="37"/>
      <c r="N18" s="37"/>
      <c r="O18" s="37"/>
      <c r="P18" s="37"/>
      <c r="Q18" s="37"/>
      <c r="R18" s="37"/>
      <c r="S18" s="37"/>
      <c r="T18" s="37"/>
      <c r="U18" s="37"/>
      <c r="V18" s="37"/>
      <c r="W18" s="37"/>
      <c r="X18" s="37"/>
      <c r="Y18" s="37"/>
      <c r="Z18" s="19"/>
    </row>
    <row r="19" spans="3:26" ht="15" customHeight="1">
      <c r="C19" s="22"/>
      <c r="D19" s="60"/>
      <c r="E19" s="45"/>
      <c r="F19" s="13"/>
      <c r="G19" s="37"/>
      <c r="H19" s="37"/>
      <c r="I19" s="37"/>
      <c r="J19" s="37"/>
      <c r="K19" s="37"/>
      <c r="L19" s="37"/>
      <c r="M19" s="37"/>
      <c r="N19" s="37"/>
      <c r="O19" s="37"/>
      <c r="P19" s="37"/>
      <c r="Q19" s="37"/>
      <c r="R19" s="37"/>
      <c r="S19" s="37"/>
      <c r="T19" s="37"/>
      <c r="U19" s="37"/>
      <c r="V19" s="37"/>
      <c r="W19" s="37"/>
      <c r="X19" s="37"/>
      <c r="Y19" s="37"/>
      <c r="Z19" s="19"/>
    </row>
    <row r="20" spans="3:26" ht="15" customHeight="1" thickBot="1">
      <c r="C20" s="24"/>
      <c r="D20" s="64"/>
      <c r="E20" s="48"/>
      <c r="F20" s="25"/>
      <c r="G20" s="104"/>
      <c r="H20" s="104"/>
      <c r="I20" s="104"/>
      <c r="J20" s="104"/>
      <c r="K20" s="104"/>
      <c r="L20" s="104"/>
      <c r="M20" s="104"/>
      <c r="N20" s="104"/>
      <c r="O20" s="104"/>
      <c r="P20" s="104"/>
      <c r="Q20" s="104"/>
      <c r="R20" s="104"/>
      <c r="S20" s="104"/>
      <c r="T20" s="104"/>
      <c r="U20" s="104"/>
      <c r="V20" s="104"/>
      <c r="W20" s="104"/>
      <c r="X20" s="104"/>
      <c r="Y20" s="104"/>
      <c r="Z20" s="29"/>
    </row>
    <row r="21" spans="3:26" ht="22.5" customHeight="1" thickBot="1">
      <c r="C21" s="352" t="s">
        <v>37</v>
      </c>
      <c r="D21" s="353"/>
      <c r="E21" s="353"/>
      <c r="F21" s="354"/>
      <c r="G21" s="39">
        <f t="shared" ref="G21:L21" si="0">SUM(G11:G20)</f>
        <v>0</v>
      </c>
      <c r="H21" s="39">
        <f t="shared" si="0"/>
        <v>0</v>
      </c>
      <c r="I21" s="39">
        <f t="shared" si="0"/>
        <v>0</v>
      </c>
      <c r="J21" s="39">
        <f t="shared" si="0"/>
        <v>0</v>
      </c>
      <c r="K21" s="39">
        <f t="shared" si="0"/>
        <v>0</v>
      </c>
      <c r="L21" s="39">
        <f t="shared" si="0"/>
        <v>0</v>
      </c>
      <c r="M21" s="39">
        <f t="shared" ref="M21:Y21" si="1">SUM(M11:M20)</f>
        <v>0</v>
      </c>
      <c r="N21" s="39">
        <f t="shared" si="1"/>
        <v>0</v>
      </c>
      <c r="O21" s="39">
        <f t="shared" si="1"/>
        <v>0</v>
      </c>
      <c r="P21" s="39">
        <f t="shared" si="1"/>
        <v>0</v>
      </c>
      <c r="Q21" s="39">
        <f t="shared" si="1"/>
        <v>0</v>
      </c>
      <c r="R21" s="39">
        <f t="shared" si="1"/>
        <v>0</v>
      </c>
      <c r="S21" s="39">
        <f t="shared" si="1"/>
        <v>0</v>
      </c>
      <c r="T21" s="39">
        <f t="shared" si="1"/>
        <v>0</v>
      </c>
      <c r="U21" s="39">
        <f t="shared" si="1"/>
        <v>0</v>
      </c>
      <c r="V21" s="108" t="s">
        <v>23</v>
      </c>
      <c r="W21" s="39">
        <f t="shared" si="1"/>
        <v>0</v>
      </c>
      <c r="X21" s="39">
        <f t="shared" si="1"/>
        <v>0</v>
      </c>
      <c r="Y21" s="39">
        <f t="shared" si="1"/>
        <v>0</v>
      </c>
      <c r="Z21" s="36"/>
    </row>
    <row r="22" spans="3:26" ht="5.0999999999999996" customHeight="1" thickTop="1"/>
    <row r="23" spans="3:26" ht="15" customHeight="1">
      <c r="C23" s="348" t="s">
        <v>501</v>
      </c>
      <c r="D23" s="348"/>
      <c r="E23" s="348"/>
      <c r="F23" s="348"/>
      <c r="G23" s="348"/>
      <c r="H23" s="348"/>
      <c r="I23" s="348"/>
      <c r="J23" s="348"/>
      <c r="K23" s="348"/>
      <c r="L23" s="348"/>
      <c r="M23" s="348"/>
      <c r="N23" s="348"/>
      <c r="O23" s="348"/>
      <c r="P23" s="348"/>
      <c r="Q23" s="348"/>
      <c r="R23" s="348"/>
      <c r="S23" s="348"/>
      <c r="T23" s="348"/>
      <c r="U23" s="348"/>
      <c r="V23" s="348"/>
      <c r="W23" s="348"/>
      <c r="X23" s="348"/>
      <c r="Y23" s="348"/>
      <c r="Z23" s="348"/>
    </row>
    <row r="24" spans="3:26" ht="15" customHeight="1">
      <c r="C24" s="348" t="s">
        <v>502</v>
      </c>
      <c r="D24" s="348"/>
      <c r="E24" s="348"/>
      <c r="F24" s="348"/>
      <c r="G24" s="348"/>
      <c r="H24" s="348"/>
      <c r="I24" s="348"/>
      <c r="J24" s="348"/>
      <c r="K24" s="348"/>
      <c r="L24" s="348"/>
      <c r="M24" s="348"/>
      <c r="N24" s="348"/>
      <c r="O24" s="348"/>
      <c r="P24" s="348"/>
      <c r="Q24" s="348"/>
      <c r="R24" s="348"/>
      <c r="S24" s="348"/>
      <c r="T24" s="348"/>
      <c r="U24" s="348"/>
      <c r="V24" s="348"/>
      <c r="W24" s="348"/>
      <c r="X24" s="348"/>
      <c r="Y24" s="348"/>
      <c r="Z24" s="348"/>
    </row>
    <row r="25" spans="3:26" ht="5.0999999999999996" customHeight="1"/>
  </sheetData>
  <mergeCells count="27">
    <mergeCell ref="C21:F21"/>
    <mergeCell ref="C23:Z23"/>
    <mergeCell ref="C24:Z24"/>
    <mergeCell ref="V7:V10"/>
    <mergeCell ref="W7:W10"/>
    <mergeCell ref="X7:X10"/>
    <mergeCell ref="Y7:Y10"/>
    <mergeCell ref="J9:L9"/>
    <mergeCell ref="C10:D10"/>
    <mergeCell ref="E10:F10"/>
    <mergeCell ref="J7:M8"/>
    <mergeCell ref="N7:N10"/>
    <mergeCell ref="O7:Q9"/>
    <mergeCell ref="R7:R8"/>
    <mergeCell ref="S7:S10"/>
    <mergeCell ref="T7:U9"/>
    <mergeCell ref="C2:Z2"/>
    <mergeCell ref="C5:Z5"/>
    <mergeCell ref="C6:F9"/>
    <mergeCell ref="H6:I6"/>
    <mergeCell ref="J6:M6"/>
    <mergeCell ref="O6:Q6"/>
    <mergeCell ref="R6:S6"/>
    <mergeCell ref="T6:X6"/>
    <mergeCell ref="Z6:Z10"/>
    <mergeCell ref="H7:I9"/>
    <mergeCell ref="G7:G10"/>
  </mergeCells>
  <hyperlinks>
    <hyperlink ref="C2:Z2" r:id="rId1" display="Example for Water Line Summary" xr:uid="{C8E073F9-2220-44E3-9D95-A17CEB610B5B}"/>
  </hyperlinks>
  <printOptions horizontalCentered="1" verticalCentered="1"/>
  <pageMargins left="0.25" right="0.25" top="0.5" bottom="0.5" header="0.25" footer="0.25"/>
  <pageSetup scale="35"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83</vt:i4>
      </vt:variant>
      <vt:variant>
        <vt:lpstr>Named Ranges</vt:lpstr>
      </vt:variant>
      <vt:variant>
        <vt:i4>330</vt:i4>
      </vt:variant>
    </vt:vector>
  </HeadingPairs>
  <TitlesOfParts>
    <vt:vector size="413" baseType="lpstr">
      <vt:lpstr>Styles</vt:lpstr>
      <vt:lpstr>BARRIER_CATTLE_GUARDS</vt:lpstr>
      <vt:lpstr>BARRIER_FENCING</vt:lpstr>
      <vt:lpstr>BARRIER_GRAIL_END_SECT_WIDENING</vt:lpstr>
      <vt:lpstr>BARRIER_GUARDRAIL</vt:lpstr>
      <vt:lpstr>BARRIER_TEMPORARY_GUARDRAIL</vt:lpstr>
      <vt:lpstr>BARRIER_CONC</vt:lpstr>
      <vt:lpstr>CONC_CURB(1)</vt:lpstr>
      <vt:lpstr>CONC_LINED_DITCH(1)</vt:lpstr>
      <vt:lpstr>CONC_MEDIAN_CURBS(1)</vt:lpstr>
      <vt:lpstr>CONC_SIDEWALK(1)</vt:lpstr>
      <vt:lpstr>DRAINAGE_APPROACH_PIPE</vt:lpstr>
      <vt:lpstr>DRAINAGE_CULVERTS</vt:lpstr>
      <vt:lpstr>DRAINAGE_CULVERTS_OPT</vt:lpstr>
      <vt:lpstr>DRAINAGE_CULVERT_RECAP</vt:lpstr>
      <vt:lpstr>DRAINAGE_IRRIGATION_STRUCTURES</vt:lpstr>
      <vt:lpstr>DRAINAGE_MEDIAN_INLETS</vt:lpstr>
      <vt:lpstr>DRAINAGE_SUBSURFACE</vt:lpstr>
      <vt:lpstr>EROSION_EMB_FNDTN_TREATMENT</vt:lpstr>
      <vt:lpstr>EROSION_EMB_PROTECTORS</vt:lpstr>
      <vt:lpstr>EROSION_GEOTEXTILE</vt:lpstr>
      <vt:lpstr>EROSION_PERMANENT_EROSION_CONTR</vt:lpstr>
      <vt:lpstr>EROSION_RANDOM_RIPRAP</vt:lpstr>
      <vt:lpstr>EROSION_REVEGETATION</vt:lpstr>
      <vt:lpstr>GRADE_BLASTING</vt:lpstr>
      <vt:lpstr>GRADE_BRIDGE_END_BACKFILL</vt:lpstr>
      <vt:lpstr>GRADE_CLEAR_GRUB</vt:lpstr>
      <vt:lpstr>GRADE_DETOUR</vt:lpstr>
      <vt:lpstr>GRADE_DIGOUT</vt:lpstr>
      <vt:lpstr>GRADE_EMB</vt:lpstr>
      <vt:lpstr>GRADE_EMB_ADDGRADING</vt:lpstr>
      <vt:lpstr>GRADE_EMB_SUBEXC</vt:lpstr>
      <vt:lpstr>GRADE_MEDIAN_CROSSOVER</vt:lpstr>
      <vt:lpstr>GRADE_MUCK_EXCAVATION</vt:lpstr>
      <vt:lpstr>GRADE_SPECIAL_BORROW</vt:lpstr>
      <vt:lpstr>GRADE_STREET_ADDGRADING</vt:lpstr>
      <vt:lpstr>GRADE_STREET_EXCAVATION</vt:lpstr>
      <vt:lpstr>GRADE_TREE_REMOVE</vt:lpstr>
      <vt:lpstr>GRADE_TOPSOIL_SEEDING</vt:lpstr>
      <vt:lpstr>GRADE_UNCL_ADDGRADING</vt:lpstr>
      <vt:lpstr>GRADE_UNCL_BORROW</vt:lpstr>
      <vt:lpstr>GRADE_UNCL_EXCAVATION</vt:lpstr>
      <vt:lpstr>GRADE_UNCL_SUBEXC</vt:lpstr>
      <vt:lpstr>MISC_CRACK_SEAT</vt:lpstr>
      <vt:lpstr>MISC_DRILL_PRESPLIT_HOLES</vt:lpstr>
      <vt:lpstr>MISC_EQUIPMENT</vt:lpstr>
      <vt:lpstr>MISC_ITEMS</vt:lpstr>
      <vt:lpstr>MISC_LANDSCAPING</vt:lpstr>
      <vt:lpstr>MISC_SCALING</vt:lpstr>
      <vt:lpstr>MISC_BID_ITEMS</vt:lpstr>
      <vt:lpstr>MISC_CONTRACT_ADJUSTMENTS</vt:lpstr>
      <vt:lpstr>NOTES_APPROACHES</vt:lpstr>
      <vt:lpstr>NOTES_APPROACHES_COMMERCIAL</vt:lpstr>
      <vt:lpstr>NOTES_WETLAND_DELINEATION</vt:lpstr>
      <vt:lpstr>STRUCTURE_HANDRAIL</vt:lpstr>
      <vt:lpstr>STRUCTURE_MAILBOXES</vt:lpstr>
      <vt:lpstr>STRUCTURE_REMOVE</vt:lpstr>
      <vt:lpstr>STRUCTURE_RETAINING_WALL</vt:lpstr>
      <vt:lpstr>STRUCTURE_STOCKPASS</vt:lpstr>
      <vt:lpstr>STRUCTURE_WETLAND_SITE</vt:lpstr>
      <vt:lpstr>SURF_CRACK_SEALING</vt:lpstr>
      <vt:lpstr>SURF_OVERLAY</vt:lpstr>
      <vt:lpstr>SURF_OVERLAY_ADD_SURFACING</vt:lpstr>
      <vt:lpstr>SURF_OVERLAY_VOLUMETRIC</vt:lpstr>
      <vt:lpstr>SURF_OVERLAY_VOL_ADD_SURFACING</vt:lpstr>
      <vt:lpstr>SURF_OVERLAY_COMMERCIAL</vt:lpstr>
      <vt:lpstr>SURF_OVERLAY_COM_ADD_SURFACING</vt:lpstr>
      <vt:lpstr>SURF_RECON_SURFACING</vt:lpstr>
      <vt:lpstr>SURF_RECON_ADD_SURFACING</vt:lpstr>
      <vt:lpstr>SURF_RECON_SURFACING_CTB</vt:lpstr>
      <vt:lpstr>SURF_RECON_ADD_SURFACING_CTB</vt:lpstr>
      <vt:lpstr>SURF_TREAT_BIT_PVMT_REMOVAL</vt:lpstr>
      <vt:lpstr>SURF_TREAT_COLD_MILLING</vt:lpstr>
      <vt:lpstr>SURF_TREAT_OBLITERATE_ROADWAY</vt:lpstr>
      <vt:lpstr>SURF_TREAT_PAVE_MARKINGS</vt:lpstr>
      <vt:lpstr>SURF_TREAT_PULVERIZATION</vt:lpstr>
      <vt:lpstr>SURF_TREAT_RUMBLE_STRIPS</vt:lpstr>
      <vt:lpstr>TRAFFIC_CONTROL</vt:lpstr>
      <vt:lpstr>UTILITY_ADJUST_WATER_VALVE_BOX</vt:lpstr>
      <vt:lpstr>UTILITY_MANHOLES</vt:lpstr>
      <vt:lpstr>STORM_DRAIN_PIPE</vt:lpstr>
      <vt:lpstr>STORM_DRAIN_STRUCTURES</vt:lpstr>
      <vt:lpstr>UTILITY_WATER_LINE</vt:lpstr>
      <vt:lpstr>BARRIER_CATTLE_GUARDS!FRAME</vt:lpstr>
      <vt:lpstr>BARRIER_CONC!FRAME</vt:lpstr>
      <vt:lpstr>BARRIER_FENCING!FRAME</vt:lpstr>
      <vt:lpstr>BARRIER_GRAIL_END_SECT_WIDENING!FRAME</vt:lpstr>
      <vt:lpstr>BARRIER_GUARDRAIL!FRAME</vt:lpstr>
      <vt:lpstr>BARRIER_TEMPORARY_GUARDRAIL!FRAME</vt:lpstr>
      <vt:lpstr>'CONC_CURB(1)'!FRAME</vt:lpstr>
      <vt:lpstr>'CONC_LINED_DITCH(1)'!FRAME</vt:lpstr>
      <vt:lpstr>'CONC_MEDIAN_CURBS(1)'!FRAME</vt:lpstr>
      <vt:lpstr>'CONC_SIDEWALK(1)'!FRAME</vt:lpstr>
      <vt:lpstr>DRAINAGE_APPROACH_PIPE!FRAME</vt:lpstr>
      <vt:lpstr>DRAINAGE_CULVERT_RECAP!FRAME</vt:lpstr>
      <vt:lpstr>DRAINAGE_CULVERTS!FRAME</vt:lpstr>
      <vt:lpstr>DRAINAGE_CULVERTS_OPT!FRAME</vt:lpstr>
      <vt:lpstr>DRAINAGE_IRRIGATION_STRUCTURES!FRAME</vt:lpstr>
      <vt:lpstr>DRAINAGE_MEDIAN_INLETS!FRAME</vt:lpstr>
      <vt:lpstr>DRAINAGE_SUBSURFACE!FRAME</vt:lpstr>
      <vt:lpstr>EROSION_EMB_FNDTN_TREATMENT!FRAME</vt:lpstr>
      <vt:lpstr>EROSION_EMB_PROTECTORS!FRAME</vt:lpstr>
      <vt:lpstr>EROSION_GEOTEXTILE!FRAME</vt:lpstr>
      <vt:lpstr>EROSION_PERMANENT_EROSION_CONTR!FRAME</vt:lpstr>
      <vt:lpstr>EROSION_RANDOM_RIPRAP!FRAME</vt:lpstr>
      <vt:lpstr>EROSION_REVEGETATION!FRAME</vt:lpstr>
      <vt:lpstr>GRADE_BLASTING!FRAME</vt:lpstr>
      <vt:lpstr>GRADE_BRIDGE_END_BACKFILL!FRAME</vt:lpstr>
      <vt:lpstr>GRADE_CLEAR_GRUB!FRAME</vt:lpstr>
      <vt:lpstr>GRADE_DETOUR!FRAME</vt:lpstr>
      <vt:lpstr>GRADE_DIGOUT!FRAME</vt:lpstr>
      <vt:lpstr>GRADE_EMB!FRAME</vt:lpstr>
      <vt:lpstr>GRADE_EMB_ADDGRADING!FRAME</vt:lpstr>
      <vt:lpstr>GRADE_EMB_SUBEXC!FRAME</vt:lpstr>
      <vt:lpstr>GRADE_MEDIAN_CROSSOVER!FRAME</vt:lpstr>
      <vt:lpstr>GRADE_MUCK_EXCAVATION!FRAME</vt:lpstr>
      <vt:lpstr>GRADE_SPECIAL_BORROW!FRAME</vt:lpstr>
      <vt:lpstr>GRADE_STREET_ADDGRADING!FRAME</vt:lpstr>
      <vt:lpstr>GRADE_STREET_EXCAVATION!FRAME</vt:lpstr>
      <vt:lpstr>GRADE_TOPSOIL_SEEDING!FRAME</vt:lpstr>
      <vt:lpstr>GRADE_TREE_REMOVE!FRAME</vt:lpstr>
      <vt:lpstr>GRADE_UNCL_ADDGRADING!FRAME</vt:lpstr>
      <vt:lpstr>GRADE_UNCL_BORROW!FRAME</vt:lpstr>
      <vt:lpstr>GRADE_UNCL_EXCAVATION!FRAME</vt:lpstr>
      <vt:lpstr>GRADE_UNCL_SUBEXC!FRAME</vt:lpstr>
      <vt:lpstr>MISC_BID_ITEMS!FRAME</vt:lpstr>
      <vt:lpstr>MISC_CONTRACT_ADJUSTMENTS!FRAME</vt:lpstr>
      <vt:lpstr>MISC_CRACK_SEAT!FRAME</vt:lpstr>
      <vt:lpstr>MISC_DRILL_PRESPLIT_HOLES!FRAME</vt:lpstr>
      <vt:lpstr>MISC_EQUIPMENT!FRAME</vt:lpstr>
      <vt:lpstr>MISC_ITEMS!FRAME</vt:lpstr>
      <vt:lpstr>MISC_LANDSCAPING!FRAME</vt:lpstr>
      <vt:lpstr>MISC_SCALING!FRAME</vt:lpstr>
      <vt:lpstr>NOTES_APPROACHES!FRAME</vt:lpstr>
      <vt:lpstr>NOTES_APPROACHES_COMMERCIAL!FRAME</vt:lpstr>
      <vt:lpstr>NOTES_WETLAND_DELINEATION!FRAME</vt:lpstr>
      <vt:lpstr>STORM_DRAIN_PIPE!FRAME</vt:lpstr>
      <vt:lpstr>STORM_DRAIN_STRUCTURES!FRAME</vt:lpstr>
      <vt:lpstr>STRUCTURE_HANDRAIL!FRAME</vt:lpstr>
      <vt:lpstr>STRUCTURE_MAILBOXES!FRAME</vt:lpstr>
      <vt:lpstr>STRUCTURE_REMOVE!FRAME</vt:lpstr>
      <vt:lpstr>STRUCTURE_RETAINING_WALL!FRAME</vt:lpstr>
      <vt:lpstr>STRUCTURE_STOCKPASS!FRAME</vt:lpstr>
      <vt:lpstr>STRUCTURE_WETLAND_SITE!FRAME</vt:lpstr>
      <vt:lpstr>Styles!FRAME</vt:lpstr>
      <vt:lpstr>SURF_CRACK_SEALING!FRAME</vt:lpstr>
      <vt:lpstr>SURF_OVERLAY!FRAME</vt:lpstr>
      <vt:lpstr>SURF_OVERLAY_ADD_SURFACING!FRAME</vt:lpstr>
      <vt:lpstr>SURF_OVERLAY_COM_ADD_SURFACING!FRAME</vt:lpstr>
      <vt:lpstr>SURF_OVERLAY_COMMERCIAL!FRAME</vt:lpstr>
      <vt:lpstr>SURF_OVERLAY_VOL_ADD_SURFACING!FRAME</vt:lpstr>
      <vt:lpstr>SURF_OVERLAY_VOLUMETRIC!FRAME</vt:lpstr>
      <vt:lpstr>SURF_RECON_ADD_SURFACING!FRAME</vt:lpstr>
      <vt:lpstr>SURF_RECON_ADD_SURFACING_CTB!FRAME</vt:lpstr>
      <vt:lpstr>SURF_RECON_SURFACING!FRAME</vt:lpstr>
      <vt:lpstr>SURF_RECON_SURFACING_CTB!FRAME</vt:lpstr>
      <vt:lpstr>SURF_TREAT_BIT_PVMT_REMOVAL!FRAME</vt:lpstr>
      <vt:lpstr>SURF_TREAT_COLD_MILLING!FRAME</vt:lpstr>
      <vt:lpstr>SURF_TREAT_OBLITERATE_ROADWAY!FRAME</vt:lpstr>
      <vt:lpstr>SURF_TREAT_PAVE_MARKINGS!FRAME</vt:lpstr>
      <vt:lpstr>SURF_TREAT_PULVERIZATION!FRAME</vt:lpstr>
      <vt:lpstr>SURF_TREAT_RUMBLE_STRIPS!FRAME</vt:lpstr>
      <vt:lpstr>TRAFFIC_CONTROL!FRAME</vt:lpstr>
      <vt:lpstr>UTILITY_ADJUST_WATER_VALVE_BOX!FRAME</vt:lpstr>
      <vt:lpstr>UTILITY_MANHOLES!FRAME</vt:lpstr>
      <vt:lpstr>UTILITY_WATER_LINE!FRAME</vt:lpstr>
      <vt:lpstr>BARRIER_CATTLE_GUARDS!HEAD1</vt:lpstr>
      <vt:lpstr>BARRIER_CONC!HEAD1</vt:lpstr>
      <vt:lpstr>BARRIER_FENCING!HEAD1</vt:lpstr>
      <vt:lpstr>BARRIER_GRAIL_END_SECT_WIDENING!HEAD1</vt:lpstr>
      <vt:lpstr>BARRIER_GUARDRAIL!HEAD1</vt:lpstr>
      <vt:lpstr>BARRIER_TEMPORARY_GUARDRAIL!HEAD1</vt:lpstr>
      <vt:lpstr>'CONC_CURB(1)'!HEAD1</vt:lpstr>
      <vt:lpstr>'CONC_LINED_DITCH(1)'!HEAD1</vt:lpstr>
      <vt:lpstr>'CONC_MEDIAN_CURBS(1)'!HEAD1</vt:lpstr>
      <vt:lpstr>'CONC_SIDEWALK(1)'!HEAD1</vt:lpstr>
      <vt:lpstr>DRAINAGE_APPROACH_PIPE!HEAD1</vt:lpstr>
      <vt:lpstr>DRAINAGE_CULVERT_RECAP!HEAD1</vt:lpstr>
      <vt:lpstr>DRAINAGE_CULVERTS!HEAD1</vt:lpstr>
      <vt:lpstr>DRAINAGE_CULVERTS_OPT!HEAD1</vt:lpstr>
      <vt:lpstr>DRAINAGE_IRRIGATION_STRUCTURES!HEAD1</vt:lpstr>
      <vt:lpstr>DRAINAGE_MEDIAN_INLETS!HEAD1</vt:lpstr>
      <vt:lpstr>DRAINAGE_SUBSURFACE!HEAD1</vt:lpstr>
      <vt:lpstr>EROSION_EMB_FNDTN_TREATMENT!HEAD1</vt:lpstr>
      <vt:lpstr>EROSION_EMB_PROTECTORS!HEAD1</vt:lpstr>
      <vt:lpstr>EROSION_GEOTEXTILE!HEAD1</vt:lpstr>
      <vt:lpstr>EROSION_PERMANENT_EROSION_CONTR!HEAD1</vt:lpstr>
      <vt:lpstr>EROSION_RANDOM_RIPRAP!HEAD1</vt:lpstr>
      <vt:lpstr>EROSION_REVEGETATION!HEAD1</vt:lpstr>
      <vt:lpstr>GRADE_BLASTING!HEAD1</vt:lpstr>
      <vt:lpstr>GRADE_BRIDGE_END_BACKFILL!HEAD1</vt:lpstr>
      <vt:lpstr>GRADE_CLEAR_GRUB!HEAD1</vt:lpstr>
      <vt:lpstr>GRADE_DETOUR!HEAD1</vt:lpstr>
      <vt:lpstr>GRADE_DIGOUT!HEAD1</vt:lpstr>
      <vt:lpstr>GRADE_EMB!HEAD1</vt:lpstr>
      <vt:lpstr>GRADE_EMB_ADDGRADING!HEAD1</vt:lpstr>
      <vt:lpstr>GRADE_EMB_SUBEXC!HEAD1</vt:lpstr>
      <vt:lpstr>GRADE_MEDIAN_CROSSOVER!HEAD1</vt:lpstr>
      <vt:lpstr>GRADE_MUCK_EXCAVATION!HEAD1</vt:lpstr>
      <vt:lpstr>GRADE_SPECIAL_BORROW!HEAD1</vt:lpstr>
      <vt:lpstr>GRADE_STREET_ADDGRADING!HEAD1</vt:lpstr>
      <vt:lpstr>GRADE_STREET_EXCAVATION!HEAD1</vt:lpstr>
      <vt:lpstr>GRADE_TOPSOIL_SEEDING!HEAD1</vt:lpstr>
      <vt:lpstr>GRADE_TREE_REMOVE!HEAD1</vt:lpstr>
      <vt:lpstr>GRADE_UNCL_ADDGRADING!HEAD1</vt:lpstr>
      <vt:lpstr>GRADE_UNCL_BORROW!HEAD1</vt:lpstr>
      <vt:lpstr>GRADE_UNCL_EXCAVATION!HEAD1</vt:lpstr>
      <vt:lpstr>GRADE_UNCL_SUBEXC!HEAD1</vt:lpstr>
      <vt:lpstr>MISC_BID_ITEMS!HEAD1</vt:lpstr>
      <vt:lpstr>MISC_CONTRACT_ADJUSTMENTS!HEAD1</vt:lpstr>
      <vt:lpstr>MISC_CRACK_SEAT!HEAD1</vt:lpstr>
      <vt:lpstr>MISC_DRILL_PRESPLIT_HOLES!HEAD1</vt:lpstr>
      <vt:lpstr>MISC_EQUIPMENT!HEAD1</vt:lpstr>
      <vt:lpstr>MISC_ITEMS!HEAD1</vt:lpstr>
      <vt:lpstr>MISC_LANDSCAPING!HEAD1</vt:lpstr>
      <vt:lpstr>MISC_SCALING!HEAD1</vt:lpstr>
      <vt:lpstr>NOTES_APPROACHES!HEAD1</vt:lpstr>
      <vt:lpstr>NOTES_APPROACHES_COMMERCIAL!HEAD1</vt:lpstr>
      <vt:lpstr>NOTES_WETLAND_DELINEATION!HEAD1</vt:lpstr>
      <vt:lpstr>STORM_DRAIN_PIPE!HEAD1</vt:lpstr>
      <vt:lpstr>STORM_DRAIN_STRUCTURES!HEAD1</vt:lpstr>
      <vt:lpstr>STRUCTURE_HANDRAIL!HEAD1</vt:lpstr>
      <vt:lpstr>STRUCTURE_MAILBOXES!HEAD1</vt:lpstr>
      <vt:lpstr>STRUCTURE_REMOVE!HEAD1</vt:lpstr>
      <vt:lpstr>STRUCTURE_RETAINING_WALL!HEAD1</vt:lpstr>
      <vt:lpstr>STRUCTURE_STOCKPASS!HEAD1</vt:lpstr>
      <vt:lpstr>STRUCTURE_WETLAND_SITE!HEAD1</vt:lpstr>
      <vt:lpstr>SURF_CRACK_SEALING!HEAD1</vt:lpstr>
      <vt:lpstr>SURF_OVERLAY!HEAD1</vt:lpstr>
      <vt:lpstr>SURF_OVERLAY_ADD_SURFACING!HEAD1</vt:lpstr>
      <vt:lpstr>SURF_OVERLAY_COM_ADD_SURFACING!HEAD1</vt:lpstr>
      <vt:lpstr>SURF_OVERLAY_COMMERCIAL!HEAD1</vt:lpstr>
      <vt:lpstr>SURF_OVERLAY_VOL_ADD_SURFACING!HEAD1</vt:lpstr>
      <vt:lpstr>SURF_OVERLAY_VOLUMETRIC!HEAD1</vt:lpstr>
      <vt:lpstr>SURF_RECON_ADD_SURFACING!HEAD1</vt:lpstr>
      <vt:lpstr>SURF_RECON_ADD_SURFACING_CTB!HEAD1</vt:lpstr>
      <vt:lpstr>SURF_RECON_SURFACING!HEAD1</vt:lpstr>
      <vt:lpstr>SURF_RECON_SURFACING_CTB!HEAD1</vt:lpstr>
      <vt:lpstr>SURF_TREAT_BIT_PVMT_REMOVAL!HEAD1</vt:lpstr>
      <vt:lpstr>SURF_TREAT_COLD_MILLING!HEAD1</vt:lpstr>
      <vt:lpstr>SURF_TREAT_OBLITERATE_ROADWAY!HEAD1</vt:lpstr>
      <vt:lpstr>SURF_TREAT_PAVE_MARKINGS!HEAD1</vt:lpstr>
      <vt:lpstr>SURF_TREAT_PULVERIZATION!HEAD1</vt:lpstr>
      <vt:lpstr>SURF_TREAT_RUMBLE_STRIPS!HEAD1</vt:lpstr>
      <vt:lpstr>TRAFFIC_CONTROL!HEAD1</vt:lpstr>
      <vt:lpstr>UTILITY_ADJUST_WATER_VALVE_BOX!HEAD1</vt:lpstr>
      <vt:lpstr>UTILITY_MANHOLES!HEAD1</vt:lpstr>
      <vt:lpstr>UTILITY_WATER_LINE!HEAD1</vt:lpstr>
      <vt:lpstr>BARRIER_CATTLE_GUARDS!HEAD2</vt:lpstr>
      <vt:lpstr>BARRIER_CONC!HEAD2</vt:lpstr>
      <vt:lpstr>BARRIER_FENCING!HEAD2</vt:lpstr>
      <vt:lpstr>BARRIER_GRAIL_END_SECT_WIDENING!HEAD2</vt:lpstr>
      <vt:lpstr>BARRIER_GUARDRAIL!HEAD2</vt:lpstr>
      <vt:lpstr>BARRIER_TEMPORARY_GUARDRAIL!HEAD2</vt:lpstr>
      <vt:lpstr>'CONC_CURB(1)'!HEAD2</vt:lpstr>
      <vt:lpstr>'CONC_LINED_DITCH(1)'!HEAD2</vt:lpstr>
      <vt:lpstr>'CONC_MEDIAN_CURBS(1)'!HEAD2</vt:lpstr>
      <vt:lpstr>'CONC_SIDEWALK(1)'!HEAD2</vt:lpstr>
      <vt:lpstr>DRAINAGE_APPROACH_PIPE!HEAD2</vt:lpstr>
      <vt:lpstr>DRAINAGE_CULVERT_RECAP!HEAD2</vt:lpstr>
      <vt:lpstr>DRAINAGE_CULVERTS!HEAD2</vt:lpstr>
      <vt:lpstr>DRAINAGE_CULVERTS_OPT!HEAD2</vt:lpstr>
      <vt:lpstr>DRAINAGE_IRRIGATION_STRUCTURES!HEAD2</vt:lpstr>
      <vt:lpstr>DRAINAGE_MEDIAN_INLETS!HEAD2</vt:lpstr>
      <vt:lpstr>DRAINAGE_SUBSURFACE!HEAD2</vt:lpstr>
      <vt:lpstr>EROSION_EMB_FNDTN_TREATMENT!HEAD2</vt:lpstr>
      <vt:lpstr>EROSION_EMB_PROTECTORS!HEAD2</vt:lpstr>
      <vt:lpstr>EROSION_GEOTEXTILE!HEAD2</vt:lpstr>
      <vt:lpstr>EROSION_PERMANENT_EROSION_CONTR!HEAD2</vt:lpstr>
      <vt:lpstr>EROSION_RANDOM_RIPRAP!HEAD2</vt:lpstr>
      <vt:lpstr>EROSION_REVEGETATION!HEAD2</vt:lpstr>
      <vt:lpstr>GRADE_BLASTING!HEAD2</vt:lpstr>
      <vt:lpstr>GRADE_BRIDGE_END_BACKFILL!HEAD2</vt:lpstr>
      <vt:lpstr>GRADE_CLEAR_GRUB!HEAD2</vt:lpstr>
      <vt:lpstr>GRADE_DETOUR!HEAD2</vt:lpstr>
      <vt:lpstr>GRADE_DIGOUT!HEAD2</vt:lpstr>
      <vt:lpstr>GRADE_EMB!HEAD2</vt:lpstr>
      <vt:lpstr>GRADE_EMB_ADDGRADING!HEAD2</vt:lpstr>
      <vt:lpstr>GRADE_EMB_SUBEXC!HEAD2</vt:lpstr>
      <vt:lpstr>GRADE_MEDIAN_CROSSOVER!HEAD2</vt:lpstr>
      <vt:lpstr>GRADE_MUCK_EXCAVATION!HEAD2</vt:lpstr>
      <vt:lpstr>GRADE_SPECIAL_BORROW!HEAD2</vt:lpstr>
      <vt:lpstr>GRADE_STREET_ADDGRADING!HEAD2</vt:lpstr>
      <vt:lpstr>GRADE_STREET_EXCAVATION!HEAD2</vt:lpstr>
      <vt:lpstr>GRADE_TOPSOIL_SEEDING!HEAD2</vt:lpstr>
      <vt:lpstr>GRADE_TREE_REMOVE!HEAD2</vt:lpstr>
      <vt:lpstr>GRADE_UNCL_ADDGRADING!HEAD2</vt:lpstr>
      <vt:lpstr>GRADE_UNCL_BORROW!HEAD2</vt:lpstr>
      <vt:lpstr>GRADE_UNCL_EXCAVATION!HEAD2</vt:lpstr>
      <vt:lpstr>GRADE_UNCL_SUBEXC!HEAD2</vt:lpstr>
      <vt:lpstr>MISC_BID_ITEMS!HEAD2</vt:lpstr>
      <vt:lpstr>MISC_CONTRACT_ADJUSTMENTS!HEAD2</vt:lpstr>
      <vt:lpstr>MISC_CRACK_SEAT!HEAD2</vt:lpstr>
      <vt:lpstr>MISC_DRILL_PRESPLIT_HOLES!HEAD2</vt:lpstr>
      <vt:lpstr>MISC_EQUIPMENT!HEAD2</vt:lpstr>
      <vt:lpstr>MISC_ITEMS!HEAD2</vt:lpstr>
      <vt:lpstr>MISC_LANDSCAPING!HEAD2</vt:lpstr>
      <vt:lpstr>MISC_SCALING!HEAD2</vt:lpstr>
      <vt:lpstr>NOTES_APPROACHES!HEAD2</vt:lpstr>
      <vt:lpstr>NOTES_APPROACHES_COMMERCIAL!HEAD2</vt:lpstr>
      <vt:lpstr>NOTES_WETLAND_DELINEATION!HEAD2</vt:lpstr>
      <vt:lpstr>STORM_DRAIN_PIPE!HEAD2</vt:lpstr>
      <vt:lpstr>STORM_DRAIN_STRUCTURES!HEAD2</vt:lpstr>
      <vt:lpstr>STRUCTURE_HANDRAIL!HEAD2</vt:lpstr>
      <vt:lpstr>STRUCTURE_MAILBOXES!HEAD2</vt:lpstr>
      <vt:lpstr>STRUCTURE_REMOVE!HEAD2</vt:lpstr>
      <vt:lpstr>STRUCTURE_RETAINING_WALL!HEAD2</vt:lpstr>
      <vt:lpstr>STRUCTURE_STOCKPASS!HEAD2</vt:lpstr>
      <vt:lpstr>STRUCTURE_WETLAND_SITE!HEAD2</vt:lpstr>
      <vt:lpstr>SURF_CRACK_SEALING!HEAD2</vt:lpstr>
      <vt:lpstr>SURF_OVERLAY!HEAD2</vt:lpstr>
      <vt:lpstr>SURF_OVERLAY_ADD_SURFACING!HEAD2</vt:lpstr>
      <vt:lpstr>SURF_OVERLAY_COM_ADD_SURFACING!HEAD2</vt:lpstr>
      <vt:lpstr>SURF_OVERLAY_COMMERCIAL!HEAD2</vt:lpstr>
      <vt:lpstr>SURF_OVERLAY_VOL_ADD_SURFACING!HEAD2</vt:lpstr>
      <vt:lpstr>SURF_OVERLAY_VOLUMETRIC!HEAD2</vt:lpstr>
      <vt:lpstr>SURF_RECON_ADD_SURFACING!HEAD2</vt:lpstr>
      <vt:lpstr>SURF_RECON_ADD_SURFACING_CTB!HEAD2</vt:lpstr>
      <vt:lpstr>SURF_RECON_SURFACING!HEAD2</vt:lpstr>
      <vt:lpstr>SURF_RECON_SURFACING_CTB!HEAD2</vt:lpstr>
      <vt:lpstr>SURF_TREAT_BIT_PVMT_REMOVAL!HEAD2</vt:lpstr>
      <vt:lpstr>SURF_TREAT_COLD_MILLING!HEAD2</vt:lpstr>
      <vt:lpstr>SURF_TREAT_OBLITERATE_ROADWAY!HEAD2</vt:lpstr>
      <vt:lpstr>SURF_TREAT_PAVE_MARKINGS!HEAD2</vt:lpstr>
      <vt:lpstr>SURF_TREAT_PULVERIZATION!HEAD2</vt:lpstr>
      <vt:lpstr>SURF_TREAT_RUMBLE_STRIPS!HEAD2</vt:lpstr>
      <vt:lpstr>TRAFFIC_CONTROL!HEAD2</vt:lpstr>
      <vt:lpstr>UTILITY_ADJUST_WATER_VALVE_BOX!HEAD2</vt:lpstr>
      <vt:lpstr>UTILITY_MANHOLES!HEAD2</vt:lpstr>
      <vt:lpstr>UTILITY_WATER_LINE!HEAD2</vt:lpstr>
      <vt:lpstr>BARRIER_CATTLE_GUARDS!Print_Area</vt:lpstr>
      <vt:lpstr>BARRIER_CONC!Print_Area</vt:lpstr>
      <vt:lpstr>BARRIER_FENCING!Print_Area</vt:lpstr>
      <vt:lpstr>BARRIER_GRAIL_END_SECT_WIDENING!Print_Area</vt:lpstr>
      <vt:lpstr>BARRIER_GUARDRAIL!Print_Area</vt:lpstr>
      <vt:lpstr>BARRIER_TEMPORARY_GUARDRAIL!Print_Area</vt:lpstr>
      <vt:lpstr>'CONC_CURB(1)'!Print_Area</vt:lpstr>
      <vt:lpstr>'CONC_LINED_DITCH(1)'!Print_Area</vt:lpstr>
      <vt:lpstr>'CONC_MEDIAN_CURBS(1)'!Print_Area</vt:lpstr>
      <vt:lpstr>'CONC_SIDEWALK(1)'!Print_Area</vt:lpstr>
      <vt:lpstr>DRAINAGE_APPROACH_PIPE!Print_Area</vt:lpstr>
      <vt:lpstr>DRAINAGE_CULVERT_RECAP!Print_Area</vt:lpstr>
      <vt:lpstr>DRAINAGE_CULVERTS!Print_Area</vt:lpstr>
      <vt:lpstr>DRAINAGE_CULVERTS_OPT!Print_Area</vt:lpstr>
      <vt:lpstr>DRAINAGE_IRRIGATION_STRUCTURES!Print_Area</vt:lpstr>
      <vt:lpstr>DRAINAGE_MEDIAN_INLETS!Print_Area</vt:lpstr>
      <vt:lpstr>DRAINAGE_SUBSURFACE!Print_Area</vt:lpstr>
      <vt:lpstr>EROSION_EMB_FNDTN_TREATMENT!Print_Area</vt:lpstr>
      <vt:lpstr>EROSION_EMB_PROTECTORS!Print_Area</vt:lpstr>
      <vt:lpstr>EROSION_GEOTEXTILE!Print_Area</vt:lpstr>
      <vt:lpstr>EROSION_PERMANENT_EROSION_CONTR!Print_Area</vt:lpstr>
      <vt:lpstr>EROSION_RANDOM_RIPRAP!Print_Area</vt:lpstr>
      <vt:lpstr>EROSION_REVEGETATION!Print_Area</vt:lpstr>
      <vt:lpstr>GRADE_BLASTING!Print_Area</vt:lpstr>
      <vt:lpstr>GRADE_BRIDGE_END_BACKFILL!Print_Area</vt:lpstr>
      <vt:lpstr>GRADE_CLEAR_GRUB!Print_Area</vt:lpstr>
      <vt:lpstr>GRADE_DETOUR!Print_Area</vt:lpstr>
      <vt:lpstr>GRADE_DIGOUT!Print_Area</vt:lpstr>
      <vt:lpstr>GRADE_EMB!Print_Area</vt:lpstr>
      <vt:lpstr>GRADE_EMB_ADDGRADING!Print_Area</vt:lpstr>
      <vt:lpstr>GRADE_EMB_SUBEXC!Print_Area</vt:lpstr>
      <vt:lpstr>GRADE_MEDIAN_CROSSOVER!Print_Area</vt:lpstr>
      <vt:lpstr>GRADE_MUCK_EXCAVATION!Print_Area</vt:lpstr>
      <vt:lpstr>GRADE_SPECIAL_BORROW!Print_Area</vt:lpstr>
      <vt:lpstr>GRADE_STREET_ADDGRADING!Print_Area</vt:lpstr>
      <vt:lpstr>GRADE_STREET_EXCAVATION!Print_Area</vt:lpstr>
      <vt:lpstr>GRADE_TOPSOIL_SEEDING!Print_Area</vt:lpstr>
      <vt:lpstr>GRADE_TREE_REMOVE!Print_Area</vt:lpstr>
      <vt:lpstr>GRADE_UNCL_ADDGRADING!Print_Area</vt:lpstr>
      <vt:lpstr>GRADE_UNCL_BORROW!Print_Area</vt:lpstr>
      <vt:lpstr>GRADE_UNCL_EXCAVATION!Print_Area</vt:lpstr>
      <vt:lpstr>GRADE_UNCL_SUBEXC!Print_Area</vt:lpstr>
      <vt:lpstr>MISC_BID_ITEMS!Print_Area</vt:lpstr>
      <vt:lpstr>MISC_CONTRACT_ADJUSTMENTS!Print_Area</vt:lpstr>
      <vt:lpstr>MISC_CRACK_SEAT!Print_Area</vt:lpstr>
      <vt:lpstr>MISC_DRILL_PRESPLIT_HOLES!Print_Area</vt:lpstr>
      <vt:lpstr>MISC_EQUIPMENT!Print_Area</vt:lpstr>
      <vt:lpstr>MISC_ITEMS!Print_Area</vt:lpstr>
      <vt:lpstr>MISC_LANDSCAPING!Print_Area</vt:lpstr>
      <vt:lpstr>MISC_SCALING!Print_Area</vt:lpstr>
      <vt:lpstr>NOTES_APPROACHES!Print_Area</vt:lpstr>
      <vt:lpstr>NOTES_APPROACHES_COMMERCIAL!Print_Area</vt:lpstr>
      <vt:lpstr>NOTES_WETLAND_DELINEATION!Print_Area</vt:lpstr>
      <vt:lpstr>STORM_DRAIN_PIPE!Print_Area</vt:lpstr>
      <vt:lpstr>STORM_DRAIN_STRUCTURES!Print_Area</vt:lpstr>
      <vt:lpstr>STRUCTURE_HANDRAIL!Print_Area</vt:lpstr>
      <vt:lpstr>STRUCTURE_MAILBOXES!Print_Area</vt:lpstr>
      <vt:lpstr>STRUCTURE_REMOVE!Print_Area</vt:lpstr>
      <vt:lpstr>STRUCTURE_RETAINING_WALL!Print_Area</vt:lpstr>
      <vt:lpstr>STRUCTURE_STOCKPASS!Print_Area</vt:lpstr>
      <vt:lpstr>STRUCTURE_WETLAND_SITE!Print_Area</vt:lpstr>
      <vt:lpstr>Styles!Print_Area</vt:lpstr>
      <vt:lpstr>SURF_CRACK_SEALING!Print_Area</vt:lpstr>
      <vt:lpstr>SURF_OVERLAY!Print_Area</vt:lpstr>
      <vt:lpstr>SURF_OVERLAY_ADD_SURFACING!Print_Area</vt:lpstr>
      <vt:lpstr>SURF_OVERLAY_COM_ADD_SURFACING!Print_Area</vt:lpstr>
      <vt:lpstr>SURF_OVERLAY_COMMERCIAL!Print_Area</vt:lpstr>
      <vt:lpstr>SURF_OVERLAY_VOL_ADD_SURFACING!Print_Area</vt:lpstr>
      <vt:lpstr>SURF_OVERLAY_VOLUMETRIC!Print_Area</vt:lpstr>
      <vt:lpstr>SURF_RECON_ADD_SURFACING!Print_Area</vt:lpstr>
      <vt:lpstr>SURF_RECON_ADD_SURFACING_CTB!Print_Area</vt:lpstr>
      <vt:lpstr>SURF_RECON_SURFACING!Print_Area</vt:lpstr>
      <vt:lpstr>SURF_RECON_SURFACING_CTB!Print_Area</vt:lpstr>
      <vt:lpstr>SURF_TREAT_BIT_PVMT_REMOVAL!Print_Area</vt:lpstr>
      <vt:lpstr>SURF_TREAT_COLD_MILLING!Print_Area</vt:lpstr>
      <vt:lpstr>SURF_TREAT_OBLITERATE_ROADWAY!Print_Area</vt:lpstr>
      <vt:lpstr>SURF_TREAT_PAVE_MARKINGS!Print_Area</vt:lpstr>
      <vt:lpstr>SURF_TREAT_PULVERIZATION!Print_Area</vt:lpstr>
      <vt:lpstr>SURF_TREAT_RUMBLE_STRIPS!Print_Area</vt:lpstr>
      <vt:lpstr>TRAFFIC_CONTROL!Print_Area</vt:lpstr>
      <vt:lpstr>UTILITY_ADJUST_WATER_VALVE_BOX!Print_Area</vt:lpstr>
      <vt:lpstr>UTILITY_MANHOLES!Print_Area</vt:lpstr>
      <vt:lpstr>UTILITY_WATER_LINE!Print_Area</vt:lpstr>
    </vt:vector>
  </TitlesOfParts>
  <Company>MDT</Company>
  <LinksUpToDate>false</LinksUpToDate>
  <SharedDoc>false</SharedDoc>
  <HyperlinkBase>C:\mdoh\StateKit\Civil 3D\2024\Tools\ExcelManager\Examples\</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Beran, Joey</dc:creator>
  <dc:description>Enhanced with Engineering Fonts</dc:description>
  <cp:lastModifiedBy>Cereck, Jeania</cp:lastModifiedBy>
  <cp:lastPrinted>2024-11-20T19:39:03Z</cp:lastPrinted>
  <dcterms:created xsi:type="dcterms:W3CDTF">2019-06-24T17:51:29Z</dcterms:created>
  <dcterms:modified xsi:type="dcterms:W3CDTF">2026-01-08T17:19:29Z</dcterms:modified>
</cp:coreProperties>
</file>